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4940" windowHeight="9150" activeTab="7"/>
  </bookViews>
  <sheets>
    <sheet name="Baseline" sheetId="1" r:id="rId1"/>
    <sheet name="Rev A" sheetId="3" r:id="rId2"/>
    <sheet name="Rev B" sheetId="4" r:id="rId3"/>
    <sheet name="REV C" sheetId="6" r:id="rId4"/>
    <sheet name="REV D" sheetId="8" r:id="rId5"/>
    <sheet name="REV E" sheetId="9" r:id="rId6"/>
    <sheet name="TBDB" sheetId="10" r:id="rId7"/>
    <sheet name="BGDB" sheetId="11" r:id="rId8"/>
  </sheets>
  <definedNames>
    <definedName name="_xlnm.Print_Area" localSheetId="0">Baseline!$A$1:$I$32</definedName>
    <definedName name="_xlnm.Print_Area" localSheetId="1">'Rev A'!$A$1:$I$36</definedName>
    <definedName name="_xlnm.Print_Area" localSheetId="2">'Rev B'!$A$1:$I$36</definedName>
    <definedName name="_xlnm.Print_Area" localSheetId="3">'REV C'!$A$1:$I$39</definedName>
    <definedName name="_xlnm.Print_Area" localSheetId="4">'REV D'!$A$1:$I$39</definedName>
    <definedName name="_xlnm.Print_Area" localSheetId="5">'REV E'!$A$1:$H$42</definedName>
  </definedNames>
  <calcPr calcId="152511"/>
</workbook>
</file>

<file path=xl/calcChain.xml><?xml version="1.0" encoding="utf-8"?>
<calcChain xmlns="http://schemas.openxmlformats.org/spreadsheetml/2006/main">
  <c r="G33" i="11" l="1"/>
  <c r="G32" i="11"/>
  <c r="G31" i="11"/>
  <c r="G30" i="11"/>
  <c r="G29" i="11"/>
  <c r="G28" i="11"/>
  <c r="G27" i="11"/>
  <c r="G26" i="11"/>
  <c r="G25" i="11"/>
  <c r="G24" i="11"/>
  <c r="G20" i="11"/>
  <c r="G17" i="11"/>
  <c r="G16" i="11"/>
  <c r="G15" i="11"/>
  <c r="G14" i="11"/>
  <c r="G13" i="11"/>
  <c r="G12" i="11"/>
  <c r="G11" i="11"/>
  <c r="G10" i="11"/>
  <c r="G9" i="11"/>
  <c r="G7" i="11"/>
  <c r="G6" i="11"/>
  <c r="G5" i="11"/>
  <c r="G31" i="10" l="1"/>
  <c r="G30" i="10"/>
  <c r="G29" i="10"/>
  <c r="G28" i="10"/>
  <c r="G27" i="10"/>
  <c r="G26" i="10"/>
  <c r="G25" i="10"/>
  <c r="G24" i="10"/>
  <c r="G20" i="10"/>
  <c r="G17" i="10"/>
  <c r="G16" i="10"/>
  <c r="G15" i="10"/>
  <c r="G14" i="10"/>
  <c r="G13" i="10"/>
  <c r="G12" i="10"/>
  <c r="G11" i="10"/>
  <c r="G10" i="10"/>
  <c r="G9" i="10"/>
  <c r="G7" i="10"/>
  <c r="G6" i="10"/>
  <c r="G5" i="10"/>
  <c r="G41" i="9"/>
  <c r="G40" i="9"/>
  <c r="G39" i="9"/>
  <c r="G38" i="9"/>
  <c r="G37" i="9"/>
  <c r="G36" i="9"/>
  <c r="G35" i="9"/>
  <c r="G34" i="9"/>
  <c r="G33" i="9"/>
  <c r="G32" i="9"/>
  <c r="G28" i="9"/>
  <c r="G25" i="9"/>
  <c r="G24" i="9"/>
  <c r="G23" i="9"/>
  <c r="G22" i="9"/>
  <c r="G21" i="9"/>
  <c r="G20" i="9"/>
  <c r="G19" i="9"/>
  <c r="G18" i="9"/>
  <c r="G17" i="9"/>
  <c r="G15" i="9"/>
  <c r="G14" i="9"/>
  <c r="G13" i="9"/>
  <c r="H27" i="8" l="1"/>
  <c r="H38" i="8"/>
  <c r="H37" i="8"/>
  <c r="H36" i="8"/>
  <c r="H35" i="8"/>
  <c r="H34" i="8"/>
  <c r="H33" i="8"/>
  <c r="H32" i="8"/>
  <c r="H31" i="8"/>
  <c r="H30" i="8"/>
  <c r="H29" i="8"/>
  <c r="H24" i="8"/>
  <c r="H23" i="8"/>
  <c r="H22" i="8"/>
  <c r="H21" i="8"/>
  <c r="H20" i="8"/>
  <c r="H19" i="8"/>
  <c r="H18" i="8"/>
  <c r="H17" i="8"/>
  <c r="H16" i="8"/>
  <c r="H14" i="8"/>
  <c r="H13" i="8"/>
  <c r="H12" i="8"/>
  <c r="H10" i="8"/>
  <c r="H38" i="6" l="1"/>
  <c r="H37" i="6"/>
  <c r="H36" i="6"/>
  <c r="H35" i="6"/>
  <c r="H34" i="6"/>
  <c r="H33" i="6"/>
  <c r="H32" i="6"/>
  <c r="H31" i="6"/>
  <c r="H30" i="6"/>
  <c r="H29" i="6"/>
  <c r="H28" i="6"/>
  <c r="H24" i="6"/>
  <c r="H23" i="6"/>
  <c r="H22" i="6"/>
  <c r="H21" i="6"/>
  <c r="H20" i="6"/>
  <c r="H19" i="6"/>
  <c r="H18" i="6"/>
  <c r="H17" i="6"/>
  <c r="H16" i="6"/>
  <c r="H14" i="6"/>
  <c r="H13" i="6"/>
  <c r="H12" i="6"/>
  <c r="H10" i="6"/>
  <c r="H35" i="4" l="1"/>
  <c r="H34" i="4"/>
  <c r="H33" i="4"/>
  <c r="H32" i="4"/>
  <c r="H31" i="4"/>
  <c r="H30" i="4"/>
  <c r="H29" i="4"/>
  <c r="H28" i="4"/>
  <c r="H27" i="4"/>
  <c r="H26" i="4"/>
  <c r="H25" i="4"/>
  <c r="H23" i="4"/>
  <c r="H22" i="4"/>
  <c r="H21" i="4"/>
  <c r="H20" i="4"/>
  <c r="H19" i="4"/>
  <c r="H18" i="4"/>
  <c r="H17" i="4"/>
  <c r="H16" i="4"/>
  <c r="H15" i="4"/>
  <c r="H13" i="4"/>
  <c r="H12" i="4"/>
  <c r="H11" i="4"/>
  <c r="H10" i="4"/>
  <c r="H35" i="3" l="1"/>
  <c r="H34" i="3"/>
  <c r="H33" i="3"/>
  <c r="H32" i="3"/>
  <c r="H31" i="3"/>
  <c r="H30" i="3"/>
  <c r="H29" i="3"/>
  <c r="H28" i="3"/>
  <c r="H27" i="3"/>
  <c r="H26" i="3"/>
  <c r="H25" i="3"/>
  <c r="H23" i="3"/>
  <c r="H22" i="3"/>
  <c r="H21" i="3"/>
  <c r="H20" i="3"/>
  <c r="H19" i="3"/>
  <c r="H18" i="3"/>
  <c r="H17" i="3"/>
  <c r="H16" i="3"/>
  <c r="H15" i="3"/>
  <c r="H13" i="3"/>
  <c r="H12" i="3"/>
  <c r="H11" i="3"/>
  <c r="H10" i="3"/>
  <c r="H19" i="1"/>
  <c r="H28" i="1"/>
  <c r="H27" i="1"/>
  <c r="H16" i="1"/>
  <c r="H25" i="1"/>
  <c r="H17" i="1"/>
  <c r="H24" i="1"/>
  <c r="H31" i="1"/>
  <c r="H20" i="1"/>
  <c r="H12" i="1"/>
  <c r="H23" i="1"/>
  <c r="H32" i="1"/>
  <c r="H10" i="1"/>
  <c r="H15" i="1"/>
  <c r="H29" i="1"/>
  <c r="H13" i="1"/>
  <c r="H21" i="1"/>
  <c r="H14" i="1"/>
  <c r="H18" i="1"/>
  <c r="H26" i="1"/>
  <c r="H11" i="1"/>
  <c r="H22" i="1"/>
  <c r="H30" i="1"/>
</calcChain>
</file>

<file path=xl/sharedStrings.xml><?xml version="1.0" encoding="utf-8"?>
<sst xmlns="http://schemas.openxmlformats.org/spreadsheetml/2006/main" count="1188" uniqueCount="182">
  <si>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</si>
  <si>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</si>
  <si>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</si>
  <si>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</si>
  <si>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</si>
  <si>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</si>
  <si>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</si>
  <si>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</si>
  <si>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</si>
  <si>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</si>
  <si>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</si>
  <si>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</si>
  <si>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</si>
  <si>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</si>
  <si>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</si>
  <si>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</si>
  <si>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</si>
  <si>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</si>
  <si>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</si>
  <si>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</si>
  <si>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</si>
  <si>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</si>
  <si>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</si>
  <si>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</si>
  <si>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1</t>
  </si>
  <si>
    <t>TB1-07</t>
  </si>
  <si>
    <t>TB1-05</t>
  </si>
  <si>
    <t>2</t>
  </si>
  <si>
    <t>TB1-06</t>
  </si>
  <si>
    <t>TB1-03</t>
  </si>
  <si>
    <t>TB1-04</t>
  </si>
  <si>
    <t>TB1-09</t>
  </si>
  <si>
    <t>TB1-08</t>
  </si>
  <si>
    <t>TB1-01</t>
  </si>
  <si>
    <t>TB1-02</t>
  </si>
  <si>
    <t>TB1-10</t>
  </si>
  <si>
    <t>TB1-11</t>
  </si>
  <si>
    <t>TB1-12</t>
  </si>
  <si>
    <t>TB1-13</t>
  </si>
  <si>
    <t>TB1-14</t>
  </si>
  <si>
    <t>TB1-15</t>
  </si>
  <si>
    <t>TB1-16</t>
  </si>
  <si>
    <t>TB1-17</t>
  </si>
  <si>
    <t>TB1-18</t>
  </si>
  <si>
    <t>TB1-19</t>
  </si>
  <si>
    <t>O-RING</t>
  </si>
  <si>
    <t>MS28778-4</t>
  </si>
  <si>
    <t>RING,BACKUP</t>
  </si>
  <si>
    <t>5331008045695</t>
  </si>
  <si>
    <t>MS28778-6</t>
  </si>
  <si>
    <t>5331006410231</t>
  </si>
  <si>
    <t>MS28775-216</t>
  </si>
  <si>
    <t>NUT</t>
  </si>
  <si>
    <t>SEAL</t>
  </si>
  <si>
    <t>26300A</t>
  </si>
  <si>
    <t>5330005087950</t>
  </si>
  <si>
    <t>S12603-008</t>
  </si>
  <si>
    <t>RETAINER,PACKING</t>
  </si>
  <si>
    <t>TB1-21</t>
  </si>
  <si>
    <t>5331005793158</t>
  </si>
  <si>
    <t>MS28775-008</t>
  </si>
  <si>
    <t>5331005798108</t>
  </si>
  <si>
    <t>MS28775-111</t>
  </si>
  <si>
    <t>MS28775-016</t>
  </si>
  <si>
    <t>PACKING, PREFORMED</t>
  </si>
  <si>
    <t>5930008802312</t>
  </si>
  <si>
    <t>MS27994-1</t>
  </si>
  <si>
    <t>SWITCH</t>
  </si>
  <si>
    <t>MS28778-16</t>
  </si>
  <si>
    <t>M5501/1-4</t>
  </si>
  <si>
    <t>PLUG, PROTECTIVE</t>
  </si>
  <si>
    <t>TB1-20</t>
  </si>
  <si>
    <t>MS21044D3</t>
  </si>
  <si>
    <t>NAS836-16A</t>
  </si>
  <si>
    <t>1650013582078</t>
  </si>
  <si>
    <t>1711009-218-1</t>
  </si>
  <si>
    <t>SCREEN</t>
  </si>
  <si>
    <t>3</t>
  </si>
  <si>
    <t>TB1-23</t>
  </si>
  <si>
    <t>5330011703007</t>
  </si>
  <si>
    <t>7133MS-160-N</t>
  </si>
  <si>
    <t>SEAL SET</t>
  </si>
  <si>
    <t>5330007203652</t>
  </si>
  <si>
    <t>MS28774-019</t>
  </si>
  <si>
    <t>5331005518441</t>
  </si>
  <si>
    <t>MS28775-019</t>
  </si>
  <si>
    <t>5331006841185</t>
  </si>
  <si>
    <t>MS28775-450</t>
  </si>
  <si>
    <t>TB1-22</t>
  </si>
  <si>
    <t>5330008507490</t>
  </si>
  <si>
    <t>MS28774-133</t>
  </si>
  <si>
    <t>5331008022130</t>
  </si>
  <si>
    <t>MS28775-133</t>
  </si>
  <si>
    <t>5330010142932</t>
  </si>
  <si>
    <t>S12-15</t>
  </si>
  <si>
    <t>5330010159700</t>
  </si>
  <si>
    <t>7450MR160T</t>
  </si>
  <si>
    <t>HF-10</t>
  </si>
  <si>
    <t>PLUG, TUBE FITTING, THREADED</t>
  </si>
  <si>
    <t>MS90376-10Y</t>
  </si>
  <si>
    <t>CAP,PROTECTIVE</t>
  </si>
  <si>
    <t>(1 Kit per Tackle Box)</t>
  </si>
  <si>
    <t xml:space="preserve">26300A  A19 BOOTSTRAP </t>
  </si>
  <si>
    <t>K2HIPV24556161</t>
  </si>
  <si>
    <t>J532</t>
  </si>
  <si>
    <t>G316</t>
  </si>
  <si>
    <t>H213</t>
  </si>
  <si>
    <t>G870</t>
  </si>
  <si>
    <t>H820</t>
  </si>
  <si>
    <t>G486</t>
  </si>
  <si>
    <t>G941</t>
  </si>
  <si>
    <t>G064</t>
  </si>
  <si>
    <t>G472</t>
  </si>
  <si>
    <t>H798</t>
  </si>
  <si>
    <t>H092</t>
  </si>
  <si>
    <t>H038</t>
  </si>
  <si>
    <t>H700</t>
  </si>
  <si>
    <t>J873</t>
  </si>
  <si>
    <t>J874</t>
  </si>
  <si>
    <t>J875</t>
  </si>
  <si>
    <t>J876</t>
  </si>
  <si>
    <t>J877</t>
  </si>
  <si>
    <t>J878</t>
  </si>
  <si>
    <t>J879</t>
  </si>
  <si>
    <t>J880</t>
  </si>
  <si>
    <t>J881</t>
  </si>
  <si>
    <t>J882</t>
  </si>
  <si>
    <t xml:space="preserve">Three TB's every Wednesday  </t>
  </si>
  <si>
    <t>G695</t>
  </si>
  <si>
    <t>M39029/4-110</t>
  </si>
  <si>
    <t>CONTACT, ELECTRICAL</t>
  </si>
  <si>
    <t>A</t>
  </si>
  <si>
    <t xml:space="preserve">Two TB's every Wednesday  </t>
  </si>
  <si>
    <t>MS35649-224</t>
  </si>
  <si>
    <t>16562-221</t>
  </si>
  <si>
    <t>PIN, SPRING</t>
  </si>
  <si>
    <t>MS27488-20</t>
  </si>
  <si>
    <t>PLUG END, SEAL ELEC</t>
  </si>
  <si>
    <t>K205</t>
  </si>
  <si>
    <t>J209</t>
  </si>
  <si>
    <t>G693</t>
  </si>
  <si>
    <t>B</t>
  </si>
  <si>
    <t>SP</t>
  </si>
  <si>
    <t>C</t>
  </si>
  <si>
    <t>H906</t>
  </si>
  <si>
    <t>MS9024-03</t>
  </si>
  <si>
    <t>CLAMP</t>
  </si>
  <si>
    <t>G301</t>
  </si>
  <si>
    <t>MS21044D06</t>
  </si>
  <si>
    <t>NUT, SELF-LOCKING</t>
  </si>
  <si>
    <t>H907</t>
  </si>
  <si>
    <t>611039-309</t>
  </si>
  <si>
    <t>KEY, SWIVEL JOINT</t>
  </si>
  <si>
    <t>TB1-24</t>
  </si>
  <si>
    <t>D</t>
  </si>
  <si>
    <t>7133MS-160-T</t>
  </si>
  <si>
    <t>PACKING ASSY</t>
  </si>
  <si>
    <t>H912</t>
  </si>
  <si>
    <t>E</t>
  </si>
  <si>
    <t>H913</t>
  </si>
  <si>
    <t>MS35275-210</t>
  </si>
  <si>
    <t>SCREW, MACHINE</t>
  </si>
  <si>
    <t>H914</t>
  </si>
  <si>
    <t>G276</t>
  </si>
  <si>
    <t>NAS1351C3H8</t>
  </si>
  <si>
    <t>BOLT</t>
  </si>
  <si>
    <t>960C96L</t>
  </si>
  <si>
    <t>WASHER</t>
  </si>
  <si>
    <t>PLUG</t>
  </si>
  <si>
    <t>KEY</t>
  </si>
  <si>
    <t>CONTACT,ELECTRICAL</t>
  </si>
  <si>
    <t>PLUG END</t>
  </si>
  <si>
    <t>NUT,SELF-LOCKING</t>
  </si>
  <si>
    <t>PLUG,PROTECTIVE</t>
  </si>
  <si>
    <t>PACKING,PREFORMED</t>
  </si>
  <si>
    <t>CONTACT</t>
  </si>
  <si>
    <t>1 KIT PER TACKLE BOX</t>
  </si>
  <si>
    <t>3 TBS EVERY WEDNESDAY</t>
  </si>
  <si>
    <t>KEY,SWIVEL JOINT</t>
  </si>
  <si>
    <t>SCREW,MACHINE</t>
  </si>
  <si>
    <t>PIN,SPRING</t>
  </si>
  <si>
    <t>PLUG,TUBE FITTING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</si>
</sst>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1" fontId="2" fillId="0" borderId="0" xfId="0" applyNumberFormat="1" applyFont="1" applyFill="1" applyBorder="1" applyAlignment="1" applyProtection="1">
      <alignment horizontal="center"/>
      <protection locked="0"/>
    </xf>
    <xf numFmtId="1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15" fontId="2" fillId="0" borderId="0" xfId="0" applyNumberFormat="1" applyFont="1" applyFill="1" applyAlignment="1">
      <alignment horizontal="left"/>
    </xf>
    <xf numFmtId="1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shrinkToFit="1"/>
    </xf>
    <xf numFmtId="1" fontId="2" fillId="0" borderId="0" xfId="0" applyNumberFormat="1" applyFont="1" applyFill="1" applyAlignment="1">
      <alignment horizontal="left" shrinkToFit="1"/>
    </xf>
    <xf numFmtId="0" fontId="1" fillId="0" borderId="0" xfId="0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left"/>
    </xf>
    <xf numFmtId="1" fontId="2" fillId="0" borderId="0" xfId="0" applyNumberFormat="1" applyFont="1" applyFill="1" applyAlignment="1">
      <alignment horizontal="center" shrinkToFit="1"/>
    </xf>
    <xf numFmtId="0" fontId="2" fillId="0" borderId="0" xfId="0" applyFont="1" applyFill="1" applyAlignment="1">
      <alignment horizontal="center"/>
    </xf>
    <xf numFmtId="1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 shrinkToFit="1"/>
    </xf>
    <xf numFmtId="0" fontId="0" fillId="0" borderId="1" xfId="0" applyFill="1" applyBorder="1" applyAlignment="1">
      <alignment horizontal="center"/>
    </xf>
    <xf numFmtId="0" fontId="2" fillId="0" borderId="0" xfId="0" applyFont="1" applyFill="1" applyAlignment="1">
      <alignment horizontal="center" shrinkToFit="1"/>
    </xf>
    <xf numFmtId="0" fontId="1" fillId="0" borderId="1" xfId="0" applyFont="1" applyFill="1" applyBorder="1" applyAlignment="1">
      <alignment horizontal="center" shrinkToFit="1"/>
    </xf>
    <xf numFmtId="0" fontId="2" fillId="0" borderId="0" xfId="0" applyFont="1" applyFill="1" applyAlignment="1">
      <alignment horizontal="center" shrinkToFit="1"/>
    </xf>
    <xf numFmtId="0" fontId="1" fillId="0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shrinkToFit="1"/>
    </xf>
    <xf numFmtId="15" fontId="2" fillId="0" borderId="0" xfId="0" applyNumberFormat="1" applyFont="1" applyFill="1" applyAlignment="1">
      <alignment horizontal="center"/>
    </xf>
    <xf numFmtId="0" fontId="0" fillId="0" borderId="1" xfId="0" applyBorder="1" applyAlignment="1">
      <alignment horizontal="center"/>
    </xf>
    <xf numFmtId="0" fontId="2" fillId="0" borderId="0" xfId="0" applyFont="1" applyFill="1" applyAlignment="1">
      <alignment horizontal="center" shrinkToFit="1"/>
    </xf>
    <xf numFmtId="0" fontId="2" fillId="0" borderId="0" xfId="0" applyFont="1" applyFill="1" applyAlignment="1">
      <alignment horizontal="center" shrinkToFi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center" shrinkToFit="1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zoomScaleNormal="100" workbookViewId="0">
      <selection activeCell="C38" sqref="C38"/>
    </sheetView>
  </sheetViews>
  <sheetFormatPr defaultRowHeight="12.75" x14ac:dyDescent="0.2"/>
  <cols>
    <col min="1" max="1" width="5" style="9" bestFit="1" customWidth="1"/>
    <col min="2" max="2" width="6.42578125" style="9" customWidth="1"/>
    <col min="3" max="3" width="19.28515625" style="9" customWidth="1"/>
    <col min="4" max="4" width="19.28515625" style="17" customWidth="1"/>
    <col min="5" max="5" width="31" style="17" customWidth="1"/>
    <col min="6" max="6" width="6.28515625" style="18" customWidth="1"/>
    <col min="7" max="8" width="6.5703125" style="9" customWidth="1"/>
    <col min="9" max="9" width="15.42578125" style="9" customWidth="1"/>
    <col min="10" max="10" width="17.28515625" style="9" customWidth="1"/>
    <col min="11" max="16384" width="9.140625" style="9"/>
  </cols>
  <sheetData>
    <row r="1" spans="1:10" x14ac:dyDescent="0.2">
      <c r="C1" s="10" t="s">
        <v>3</v>
      </c>
      <c r="D1" s="11" t="s">
        <v>103</v>
      </c>
      <c r="E1" s="12"/>
      <c r="F1" s="12"/>
      <c r="G1" s="13" t="s">
        <v>4</v>
      </c>
      <c r="H1" s="13"/>
      <c r="I1" s="14" t="s">
        <v>5</v>
      </c>
    </row>
    <row r="2" spans="1:10" x14ac:dyDescent="0.2">
      <c r="C2" s="10" t="s">
        <v>6</v>
      </c>
      <c r="D2" s="29" t="s">
        <v>102</v>
      </c>
      <c r="E2" s="30"/>
      <c r="F2" s="12"/>
      <c r="G2" s="13" t="s">
        <v>7</v>
      </c>
      <c r="H2" s="13"/>
      <c r="I2" s="6">
        <v>41172</v>
      </c>
    </row>
    <row r="3" spans="1:10" x14ac:dyDescent="0.2">
      <c r="C3" s="10" t="s">
        <v>8</v>
      </c>
      <c r="D3" s="15" t="s">
        <v>21</v>
      </c>
      <c r="E3" s="1" t="s">
        <v>13</v>
      </c>
      <c r="F3" s="12"/>
      <c r="G3" s="12"/>
      <c r="H3" s="12"/>
      <c r="I3" s="12"/>
      <c r="J3" s="12"/>
    </row>
    <row r="4" spans="1:10" x14ac:dyDescent="0.2">
      <c r="C4" s="10" t="s">
        <v>9</v>
      </c>
      <c r="D4" s="2" t="s">
        <v>22</v>
      </c>
      <c r="E4" s="10"/>
      <c r="F4" s="12"/>
      <c r="G4" s="12"/>
      <c r="H4" s="12"/>
      <c r="I4" s="12"/>
      <c r="J4" s="12"/>
    </row>
    <row r="5" spans="1:10" x14ac:dyDescent="0.2">
      <c r="B5" s="16" t="s">
        <v>17</v>
      </c>
      <c r="C5" s="10" t="s">
        <v>10</v>
      </c>
      <c r="D5" s="31" t="s">
        <v>132</v>
      </c>
      <c r="E5" s="32"/>
      <c r="F5" s="32"/>
      <c r="G5" s="12"/>
      <c r="H5" s="12"/>
      <c r="I5" s="12"/>
      <c r="J5" s="12"/>
    </row>
    <row r="6" spans="1:10" x14ac:dyDescent="0.2">
      <c r="B6" s="16" t="s">
        <v>23</v>
      </c>
      <c r="C6" s="10" t="s">
        <v>11</v>
      </c>
      <c r="D6" s="15">
        <v>96</v>
      </c>
      <c r="E6" s="16" t="s">
        <v>54</v>
      </c>
      <c r="F6" s="12"/>
      <c r="G6" s="12"/>
      <c r="H6" s="12"/>
      <c r="I6" s="12"/>
      <c r="J6" s="12"/>
    </row>
    <row r="7" spans="1:10" x14ac:dyDescent="0.2">
      <c r="C7" s="10" t="s">
        <v>12</v>
      </c>
      <c r="D7" s="15">
        <v>8</v>
      </c>
      <c r="E7" s="16" t="s">
        <v>101</v>
      </c>
      <c r="F7" s="12"/>
      <c r="G7" s="12"/>
      <c r="H7" s="12"/>
      <c r="I7" s="12"/>
      <c r="J7" s="12"/>
    </row>
    <row r="8" spans="1:10" ht="12" customHeight="1" x14ac:dyDescent="0.2">
      <c r="C8" s="10"/>
      <c r="D8" s="15"/>
      <c r="E8" s="12"/>
      <c r="F8" s="12"/>
      <c r="G8" s="12"/>
      <c r="H8" s="12"/>
      <c r="I8" s="12"/>
      <c r="J8" s="12"/>
    </row>
    <row r="9" spans="1:10" x14ac:dyDescent="0.2">
      <c r="A9" s="4" t="s">
        <v>14</v>
      </c>
      <c r="B9" s="4" t="s">
        <v>16</v>
      </c>
      <c r="C9" s="4" t="s">
        <v>18</v>
      </c>
      <c r="D9" s="3" t="s">
        <v>0</v>
      </c>
      <c r="E9" s="4" t="s">
        <v>1</v>
      </c>
      <c r="F9" s="4" t="s">
        <v>2</v>
      </c>
      <c r="G9" s="4" t="s">
        <v>19</v>
      </c>
      <c r="H9" s="4" t="s">
        <v>20</v>
      </c>
      <c r="I9" s="4" t="s">
        <v>15</v>
      </c>
    </row>
    <row r="10" spans="1:10" x14ac:dyDescent="0.2">
      <c r="A10" s="5">
        <v>1</v>
      </c>
      <c r="B10" s="5" t="s">
        <v>111</v>
      </c>
      <c r="C10" s="5" t="s">
        <v>49</v>
      </c>
      <c r="D10" s="7" t="s">
        <v>48</v>
      </c>
      <c r="E10" s="5" t="s">
        <v>45</v>
      </c>
      <c r="F10" s="5" t="s">
        <v>27</v>
      </c>
      <c r="G10" s="8">
        <v>0</v>
      </c>
      <c r="H10" s="5">
        <f t="shared" ref="H10:H32" si="0">F10*1</f>
        <v>2</v>
      </c>
      <c r="I10" s="5" t="s">
        <v>25</v>
      </c>
    </row>
    <row r="11" spans="1:10" x14ac:dyDescent="0.2">
      <c r="A11" s="5">
        <v>2</v>
      </c>
      <c r="B11" s="7" t="s">
        <v>105</v>
      </c>
      <c r="C11" s="5" t="s">
        <v>62</v>
      </c>
      <c r="D11" s="7" t="s">
        <v>61</v>
      </c>
      <c r="E11" s="5" t="s">
        <v>45</v>
      </c>
      <c r="F11" s="5" t="s">
        <v>24</v>
      </c>
      <c r="G11" s="8">
        <v>0</v>
      </c>
      <c r="H11" s="5">
        <f t="shared" si="0"/>
        <v>1</v>
      </c>
      <c r="I11" s="5" t="s">
        <v>36</v>
      </c>
    </row>
    <row r="12" spans="1:10" x14ac:dyDescent="0.2">
      <c r="A12" s="5">
        <v>3</v>
      </c>
      <c r="B12" s="5" t="s">
        <v>112</v>
      </c>
      <c r="C12" s="5" t="s">
        <v>83</v>
      </c>
      <c r="D12" s="7" t="s">
        <v>82</v>
      </c>
      <c r="E12" s="5" t="s">
        <v>47</v>
      </c>
      <c r="F12" s="5" t="s">
        <v>24</v>
      </c>
      <c r="G12" s="8">
        <v>0</v>
      </c>
      <c r="H12" s="5">
        <f t="shared" si="0"/>
        <v>1</v>
      </c>
      <c r="I12" s="5" t="s">
        <v>43</v>
      </c>
    </row>
    <row r="13" spans="1:10" x14ac:dyDescent="0.2">
      <c r="A13" s="5">
        <v>4</v>
      </c>
      <c r="B13" s="5" t="s">
        <v>109</v>
      </c>
      <c r="C13" s="5" t="s">
        <v>69</v>
      </c>
      <c r="D13" s="7">
        <v>5340004333253</v>
      </c>
      <c r="E13" s="5" t="s">
        <v>70</v>
      </c>
      <c r="F13" s="5">
        <v>2</v>
      </c>
      <c r="G13" s="8">
        <v>0</v>
      </c>
      <c r="H13" s="5">
        <f t="shared" si="0"/>
        <v>2</v>
      </c>
      <c r="I13" s="5" t="s">
        <v>71</v>
      </c>
    </row>
    <row r="14" spans="1:10" x14ac:dyDescent="0.2">
      <c r="A14" s="5">
        <v>5</v>
      </c>
      <c r="B14" s="7" t="s">
        <v>107</v>
      </c>
      <c r="C14" s="5" t="s">
        <v>68</v>
      </c>
      <c r="D14" s="7">
        <v>5331008045694</v>
      </c>
      <c r="E14" s="5" t="s">
        <v>45</v>
      </c>
      <c r="F14" s="5">
        <v>3</v>
      </c>
      <c r="G14" s="8">
        <v>0</v>
      </c>
      <c r="H14" s="5">
        <f t="shared" si="0"/>
        <v>3</v>
      </c>
      <c r="I14" s="5" t="s">
        <v>33</v>
      </c>
    </row>
    <row r="15" spans="1:10" x14ac:dyDescent="0.2">
      <c r="A15" s="5">
        <v>6</v>
      </c>
      <c r="B15" s="5" t="s">
        <v>110</v>
      </c>
      <c r="C15" s="5" t="s">
        <v>73</v>
      </c>
      <c r="D15" s="7">
        <v>5340008041245</v>
      </c>
      <c r="E15" s="5" t="s">
        <v>70</v>
      </c>
      <c r="F15" s="5">
        <v>3</v>
      </c>
      <c r="G15" s="8">
        <v>0</v>
      </c>
      <c r="H15" s="5">
        <f t="shared" si="0"/>
        <v>3</v>
      </c>
      <c r="I15" s="5" t="s">
        <v>32</v>
      </c>
    </row>
    <row r="16" spans="1:10" x14ac:dyDescent="0.2">
      <c r="A16" s="5">
        <v>7</v>
      </c>
      <c r="B16" s="5" t="s">
        <v>115</v>
      </c>
      <c r="C16" s="5" t="s">
        <v>51</v>
      </c>
      <c r="D16" s="7" t="s">
        <v>50</v>
      </c>
      <c r="E16" s="5" t="s">
        <v>45</v>
      </c>
      <c r="F16" s="5" t="s">
        <v>24</v>
      </c>
      <c r="G16" s="8">
        <v>0</v>
      </c>
      <c r="H16" s="5">
        <f t="shared" si="0"/>
        <v>1</v>
      </c>
      <c r="I16" s="5" t="s">
        <v>28</v>
      </c>
    </row>
    <row r="17" spans="1:9" x14ac:dyDescent="0.2">
      <c r="A17" s="5">
        <v>8</v>
      </c>
      <c r="B17" s="5" t="s">
        <v>114</v>
      </c>
      <c r="C17" s="5" t="s">
        <v>92</v>
      </c>
      <c r="D17" s="7" t="s">
        <v>91</v>
      </c>
      <c r="E17" s="5" t="s">
        <v>45</v>
      </c>
      <c r="F17" s="5" t="s">
        <v>27</v>
      </c>
      <c r="G17" s="8">
        <v>0</v>
      </c>
      <c r="H17" s="5">
        <f t="shared" si="0"/>
        <v>2</v>
      </c>
      <c r="I17" s="5" t="s">
        <v>29</v>
      </c>
    </row>
    <row r="18" spans="1:9" x14ac:dyDescent="0.2">
      <c r="A18" s="5">
        <v>9</v>
      </c>
      <c r="B18" s="7" t="s">
        <v>106</v>
      </c>
      <c r="C18" s="5" t="s">
        <v>66</v>
      </c>
      <c r="D18" s="7" t="s">
        <v>65</v>
      </c>
      <c r="E18" s="5" t="s">
        <v>67</v>
      </c>
      <c r="F18" s="5" t="s">
        <v>24</v>
      </c>
      <c r="G18" s="8">
        <v>0</v>
      </c>
      <c r="H18" s="5">
        <f t="shared" si="0"/>
        <v>1</v>
      </c>
      <c r="I18" s="5" t="s">
        <v>35</v>
      </c>
    </row>
    <row r="19" spans="1:9" x14ac:dyDescent="0.2">
      <c r="A19" s="5">
        <v>10</v>
      </c>
      <c r="B19" s="5" t="s">
        <v>116</v>
      </c>
      <c r="C19" s="5" t="s">
        <v>99</v>
      </c>
      <c r="D19" s="7">
        <v>5340004494491</v>
      </c>
      <c r="E19" s="5" t="s">
        <v>100</v>
      </c>
      <c r="F19" s="5" t="s">
        <v>24</v>
      </c>
      <c r="G19" s="8">
        <v>0</v>
      </c>
      <c r="H19" s="5">
        <f t="shared" si="0"/>
        <v>1</v>
      </c>
      <c r="I19" s="5" t="s">
        <v>42</v>
      </c>
    </row>
    <row r="20" spans="1:9" x14ac:dyDescent="0.2">
      <c r="A20" s="5">
        <v>11</v>
      </c>
      <c r="B20" s="5" t="s">
        <v>113</v>
      </c>
      <c r="C20" s="5" t="s">
        <v>85</v>
      </c>
      <c r="D20" s="7" t="s">
        <v>84</v>
      </c>
      <c r="E20" s="5" t="s">
        <v>45</v>
      </c>
      <c r="F20" s="5" t="s">
        <v>24</v>
      </c>
      <c r="G20" s="8">
        <v>0</v>
      </c>
      <c r="H20" s="5">
        <f t="shared" si="0"/>
        <v>1</v>
      </c>
      <c r="I20" s="5" t="s">
        <v>38</v>
      </c>
    </row>
    <row r="21" spans="1:9" x14ac:dyDescent="0.2">
      <c r="A21" s="5">
        <v>12</v>
      </c>
      <c r="B21" s="7" t="s">
        <v>108</v>
      </c>
      <c r="C21" s="5" t="s">
        <v>46</v>
      </c>
      <c r="D21" s="7">
        <v>5331012755902</v>
      </c>
      <c r="E21" s="5" t="s">
        <v>45</v>
      </c>
      <c r="F21" s="5">
        <v>2</v>
      </c>
      <c r="G21" s="8">
        <v>0</v>
      </c>
      <c r="H21" s="5">
        <f t="shared" si="0"/>
        <v>2</v>
      </c>
      <c r="I21" s="5" t="s">
        <v>30</v>
      </c>
    </row>
    <row r="22" spans="1:9" x14ac:dyDescent="0.2">
      <c r="A22" s="5">
        <v>13</v>
      </c>
      <c r="B22" s="7" t="s">
        <v>104</v>
      </c>
      <c r="C22" s="5" t="s">
        <v>60</v>
      </c>
      <c r="D22" s="7" t="s">
        <v>59</v>
      </c>
      <c r="E22" s="5" t="s">
        <v>45</v>
      </c>
      <c r="F22" s="5" t="s">
        <v>27</v>
      </c>
      <c r="G22" s="8">
        <v>0</v>
      </c>
      <c r="H22" s="5">
        <f t="shared" si="0"/>
        <v>2</v>
      </c>
      <c r="I22" s="5" t="s">
        <v>39</v>
      </c>
    </row>
    <row r="23" spans="1:9" x14ac:dyDescent="0.2">
      <c r="A23" s="5">
        <v>14</v>
      </c>
      <c r="B23" s="19" t="s">
        <v>117</v>
      </c>
      <c r="C23" s="5" t="s">
        <v>80</v>
      </c>
      <c r="D23" s="7" t="s">
        <v>79</v>
      </c>
      <c r="E23" s="5" t="s">
        <v>81</v>
      </c>
      <c r="F23" s="5" t="s">
        <v>24</v>
      </c>
      <c r="G23" s="8">
        <v>0</v>
      </c>
      <c r="H23" s="5">
        <f t="shared" si="0"/>
        <v>1</v>
      </c>
      <c r="I23" s="5" t="s">
        <v>34</v>
      </c>
    </row>
    <row r="24" spans="1:9" x14ac:dyDescent="0.2">
      <c r="A24" s="5">
        <v>15</v>
      </c>
      <c r="B24" s="19" t="s">
        <v>118</v>
      </c>
      <c r="C24" s="5" t="s">
        <v>90</v>
      </c>
      <c r="D24" s="7" t="s">
        <v>89</v>
      </c>
      <c r="E24" s="5" t="s">
        <v>47</v>
      </c>
      <c r="F24" s="5" t="s">
        <v>27</v>
      </c>
      <c r="G24" s="8">
        <v>0</v>
      </c>
      <c r="H24" s="5">
        <f t="shared" si="0"/>
        <v>2</v>
      </c>
      <c r="I24" s="5" t="s">
        <v>26</v>
      </c>
    </row>
    <row r="25" spans="1:9" x14ac:dyDescent="0.2">
      <c r="A25" s="5">
        <v>16</v>
      </c>
      <c r="B25" s="19" t="s">
        <v>119</v>
      </c>
      <c r="C25" s="5" t="s">
        <v>94</v>
      </c>
      <c r="D25" s="7" t="s">
        <v>93</v>
      </c>
      <c r="E25" s="5" t="s">
        <v>53</v>
      </c>
      <c r="F25" s="5" t="s">
        <v>24</v>
      </c>
      <c r="G25" s="8">
        <v>0</v>
      </c>
      <c r="H25" s="5">
        <f t="shared" si="0"/>
        <v>1</v>
      </c>
      <c r="I25" s="5" t="s">
        <v>31</v>
      </c>
    </row>
    <row r="26" spans="1:9" x14ac:dyDescent="0.2">
      <c r="A26" s="5">
        <v>17</v>
      </c>
      <c r="B26" s="19" t="s">
        <v>120</v>
      </c>
      <c r="C26" s="5" t="s">
        <v>63</v>
      </c>
      <c r="D26" s="7">
        <v>5330013384132</v>
      </c>
      <c r="E26" s="5" t="s">
        <v>64</v>
      </c>
      <c r="F26" s="5" t="s">
        <v>24</v>
      </c>
      <c r="G26" s="8">
        <v>0</v>
      </c>
      <c r="H26" s="5">
        <f t="shared" si="0"/>
        <v>1</v>
      </c>
      <c r="I26" s="5" t="s">
        <v>37</v>
      </c>
    </row>
    <row r="27" spans="1:9" x14ac:dyDescent="0.2">
      <c r="A27" s="5">
        <v>18</v>
      </c>
      <c r="B27" s="19" t="s">
        <v>121</v>
      </c>
      <c r="C27" s="5" t="s">
        <v>96</v>
      </c>
      <c r="D27" s="7" t="s">
        <v>95</v>
      </c>
      <c r="E27" s="5" t="s">
        <v>81</v>
      </c>
      <c r="F27" s="5" t="s">
        <v>24</v>
      </c>
      <c r="G27" s="8">
        <v>0</v>
      </c>
      <c r="H27" s="5">
        <f t="shared" si="0"/>
        <v>1</v>
      </c>
      <c r="I27" s="5" t="s">
        <v>40</v>
      </c>
    </row>
    <row r="28" spans="1:9" x14ac:dyDescent="0.2">
      <c r="A28" s="5">
        <v>19</v>
      </c>
      <c r="B28" s="19" t="s">
        <v>122</v>
      </c>
      <c r="C28" s="5" t="s">
        <v>97</v>
      </c>
      <c r="D28" s="7">
        <v>4730010800928</v>
      </c>
      <c r="E28" s="5" t="s">
        <v>98</v>
      </c>
      <c r="F28" s="5" t="s">
        <v>24</v>
      </c>
      <c r="G28" s="8">
        <v>0</v>
      </c>
      <c r="H28" s="5">
        <f t="shared" si="0"/>
        <v>1</v>
      </c>
      <c r="I28" s="5" t="s">
        <v>41</v>
      </c>
    </row>
    <row r="29" spans="1:9" x14ac:dyDescent="0.2">
      <c r="A29" s="5">
        <v>20</v>
      </c>
      <c r="B29" s="19" t="s">
        <v>123</v>
      </c>
      <c r="C29" s="5" t="s">
        <v>72</v>
      </c>
      <c r="D29" s="7">
        <v>5310008775798</v>
      </c>
      <c r="E29" s="5" t="s">
        <v>52</v>
      </c>
      <c r="F29" s="5" t="s">
        <v>24</v>
      </c>
      <c r="G29" s="8">
        <v>0</v>
      </c>
      <c r="H29" s="5">
        <f t="shared" si="0"/>
        <v>1</v>
      </c>
      <c r="I29" s="5" t="s">
        <v>44</v>
      </c>
    </row>
    <row r="30" spans="1:9" x14ac:dyDescent="0.2">
      <c r="A30" s="5">
        <v>21</v>
      </c>
      <c r="B30" s="19" t="s">
        <v>124</v>
      </c>
      <c r="C30" s="5" t="s">
        <v>56</v>
      </c>
      <c r="D30" s="7" t="s">
        <v>55</v>
      </c>
      <c r="E30" s="5" t="s">
        <v>57</v>
      </c>
      <c r="F30" s="5" t="s">
        <v>27</v>
      </c>
      <c r="G30" s="8">
        <v>0</v>
      </c>
      <c r="H30" s="5">
        <f t="shared" si="0"/>
        <v>2</v>
      </c>
      <c r="I30" s="5" t="s">
        <v>58</v>
      </c>
    </row>
    <row r="31" spans="1:9" x14ac:dyDescent="0.2">
      <c r="A31" s="5">
        <v>22</v>
      </c>
      <c r="B31" s="19" t="s">
        <v>125</v>
      </c>
      <c r="C31" s="5" t="s">
        <v>87</v>
      </c>
      <c r="D31" s="7" t="s">
        <v>86</v>
      </c>
      <c r="E31" s="5" t="s">
        <v>45</v>
      </c>
      <c r="F31" s="5" t="s">
        <v>24</v>
      </c>
      <c r="G31" s="8">
        <v>0</v>
      </c>
      <c r="H31" s="5">
        <f t="shared" si="0"/>
        <v>1</v>
      </c>
      <c r="I31" s="5" t="s">
        <v>88</v>
      </c>
    </row>
    <row r="32" spans="1:9" x14ac:dyDescent="0.2">
      <c r="A32" s="5">
        <v>23</v>
      </c>
      <c r="B32" s="19" t="s">
        <v>126</v>
      </c>
      <c r="C32" s="5" t="s">
        <v>75</v>
      </c>
      <c r="D32" s="7" t="s">
        <v>74</v>
      </c>
      <c r="E32" s="5" t="s">
        <v>76</v>
      </c>
      <c r="F32" s="5" t="s">
        <v>77</v>
      </c>
      <c r="G32" s="8">
        <v>0</v>
      </c>
      <c r="H32" s="5">
        <f t="shared" si="0"/>
        <v>3</v>
      </c>
      <c r="I32" s="5" t="s">
        <v>78</v>
      </c>
    </row>
  </sheetData>
  <sortState ref="A10:J32">
    <sortCondition ref="B10:B32"/>
    <sortCondition ref="I10:I32"/>
  </sortState>
  <mergeCells count="2">
    <mergeCell ref="D2:E2"/>
    <mergeCell ref="D5:F5"/>
  </mergeCells>
  <phoneticPr fontId="0" type="noConversion"/>
  <hyperlinks>
    <hyperlink ref="C22" r:id="rId1" display="https://mroapps.hill.af.mil/componentWhereUsed/index.asp?REMEMBER=FALSE&amp;PARENTORG=100&amp;ITEMNO=MS16625-1106&amp;PLANT=50&amp;ORGANIZATION=all&amp;MEMORY=FALSE&amp;DATABASE=MAIN&amp;SSO=TRUE&amp;ACTION=QUERY"/>
  </hyperlinks>
  <printOptions horizontalCentered="1"/>
  <pageMargins left="0" right="0" top="0.53" bottom="0.5" header="0.5" footer="0.5"/>
  <pageSetup orientation="landscape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zoomScaleNormal="100" workbookViewId="0">
      <selection activeCell="D6" sqref="D6"/>
    </sheetView>
  </sheetViews>
  <sheetFormatPr defaultRowHeight="12.75" x14ac:dyDescent="0.2"/>
  <cols>
    <col min="1" max="1" width="5" style="9" bestFit="1" customWidth="1"/>
    <col min="2" max="2" width="6.42578125" style="9" customWidth="1"/>
    <col min="3" max="3" width="19.28515625" style="9" customWidth="1"/>
    <col min="4" max="4" width="19.28515625" style="17" customWidth="1"/>
    <col min="5" max="5" width="31" style="17" customWidth="1"/>
    <col min="6" max="6" width="6.28515625" style="18" customWidth="1"/>
    <col min="7" max="8" width="6.5703125" style="9" customWidth="1"/>
    <col min="9" max="9" width="15.42578125" style="9" customWidth="1"/>
    <col min="10" max="10" width="17.28515625" style="9" customWidth="1"/>
    <col min="11" max="16384" width="9.140625" style="9"/>
  </cols>
  <sheetData>
    <row r="1" spans="1:10" x14ac:dyDescent="0.2">
      <c r="C1" s="20" t="s">
        <v>3</v>
      </c>
      <c r="D1" s="11" t="s">
        <v>103</v>
      </c>
      <c r="E1" s="12"/>
      <c r="F1" s="12"/>
      <c r="G1" s="13" t="s">
        <v>4</v>
      </c>
      <c r="H1" s="13"/>
      <c r="I1" s="14" t="s">
        <v>131</v>
      </c>
    </row>
    <row r="2" spans="1:10" x14ac:dyDescent="0.2">
      <c r="C2" s="20" t="s">
        <v>6</v>
      </c>
      <c r="D2" s="29" t="s">
        <v>102</v>
      </c>
      <c r="E2" s="30"/>
      <c r="F2" s="12"/>
      <c r="G2" s="13" t="s">
        <v>7</v>
      </c>
      <c r="H2" s="13"/>
      <c r="I2" s="6">
        <v>41246</v>
      </c>
    </row>
    <row r="3" spans="1:10" x14ac:dyDescent="0.2">
      <c r="C3" s="20" t="s">
        <v>8</v>
      </c>
      <c r="D3" s="15" t="s">
        <v>21</v>
      </c>
      <c r="E3" s="1" t="s">
        <v>13</v>
      </c>
      <c r="F3" s="12"/>
      <c r="G3" s="12"/>
      <c r="H3" s="12"/>
      <c r="I3" s="12"/>
      <c r="J3" s="12"/>
    </row>
    <row r="4" spans="1:10" x14ac:dyDescent="0.2">
      <c r="C4" s="20" t="s">
        <v>9</v>
      </c>
      <c r="D4" s="2" t="s">
        <v>22</v>
      </c>
      <c r="E4" s="20"/>
      <c r="F4" s="12"/>
      <c r="G4" s="12"/>
      <c r="H4" s="12"/>
      <c r="I4" s="12"/>
      <c r="J4" s="12"/>
    </row>
    <row r="5" spans="1:10" x14ac:dyDescent="0.2">
      <c r="B5" s="16" t="s">
        <v>17</v>
      </c>
      <c r="C5" s="20" t="s">
        <v>10</v>
      </c>
      <c r="D5" s="31" t="s">
        <v>127</v>
      </c>
      <c r="E5" s="32"/>
      <c r="F5" s="32"/>
      <c r="G5" s="12"/>
      <c r="H5" s="12"/>
      <c r="I5" s="12"/>
      <c r="J5" s="12"/>
    </row>
    <row r="6" spans="1:10" x14ac:dyDescent="0.2">
      <c r="B6" s="16" t="s">
        <v>23</v>
      </c>
      <c r="C6" s="20" t="s">
        <v>11</v>
      </c>
      <c r="D6" s="15">
        <v>96</v>
      </c>
      <c r="E6" s="16" t="s">
        <v>54</v>
      </c>
      <c r="F6" s="12"/>
      <c r="G6" s="12"/>
      <c r="H6" s="12"/>
      <c r="I6" s="12"/>
      <c r="J6" s="12"/>
    </row>
    <row r="7" spans="1:10" x14ac:dyDescent="0.2">
      <c r="C7" s="20" t="s">
        <v>12</v>
      </c>
      <c r="D7" s="15">
        <v>8</v>
      </c>
      <c r="E7" s="16" t="s">
        <v>101</v>
      </c>
      <c r="F7" s="12"/>
      <c r="G7" s="12"/>
      <c r="H7" s="12"/>
      <c r="I7" s="12"/>
      <c r="J7" s="12"/>
    </row>
    <row r="8" spans="1:10" ht="12" customHeight="1" x14ac:dyDescent="0.2">
      <c r="C8" s="20"/>
      <c r="D8" s="15"/>
      <c r="E8" s="12"/>
      <c r="F8" s="12"/>
      <c r="G8" s="12"/>
      <c r="H8" s="12"/>
      <c r="I8" s="12"/>
      <c r="J8" s="12"/>
    </row>
    <row r="9" spans="1:10" x14ac:dyDescent="0.2">
      <c r="A9" s="4" t="s">
        <v>14</v>
      </c>
      <c r="B9" s="4" t="s">
        <v>16</v>
      </c>
      <c r="C9" s="4" t="s">
        <v>18</v>
      </c>
      <c r="D9" s="3" t="s">
        <v>0</v>
      </c>
      <c r="E9" s="4" t="s">
        <v>1</v>
      </c>
      <c r="F9" s="4" t="s">
        <v>2</v>
      </c>
      <c r="G9" s="4" t="s">
        <v>19</v>
      </c>
      <c r="H9" s="4" t="s">
        <v>20</v>
      </c>
      <c r="I9" s="4" t="s">
        <v>15</v>
      </c>
    </row>
    <row r="10" spans="1:10" x14ac:dyDescent="0.2">
      <c r="A10" s="5">
        <v>1</v>
      </c>
      <c r="B10" s="5" t="s">
        <v>111</v>
      </c>
      <c r="C10" s="5" t="s">
        <v>49</v>
      </c>
      <c r="D10" s="7" t="s">
        <v>48</v>
      </c>
      <c r="E10" s="5" t="s">
        <v>45</v>
      </c>
      <c r="F10" s="5" t="s">
        <v>27</v>
      </c>
      <c r="G10" s="8">
        <v>0</v>
      </c>
      <c r="H10" s="5">
        <f>F10*1</f>
        <v>2</v>
      </c>
      <c r="I10" s="5" t="s">
        <v>25</v>
      </c>
    </row>
    <row r="11" spans="1:10" x14ac:dyDescent="0.2">
      <c r="A11" s="5">
        <v>2</v>
      </c>
      <c r="B11" s="7" t="s">
        <v>105</v>
      </c>
      <c r="C11" s="5" t="s">
        <v>62</v>
      </c>
      <c r="D11" s="7" t="s">
        <v>61</v>
      </c>
      <c r="E11" s="5" t="s">
        <v>45</v>
      </c>
      <c r="F11" s="5" t="s">
        <v>24</v>
      </c>
      <c r="G11" s="8">
        <v>0</v>
      </c>
      <c r="H11" s="5">
        <f>F11*1</f>
        <v>1</v>
      </c>
      <c r="I11" s="5" t="s">
        <v>36</v>
      </c>
    </row>
    <row r="12" spans="1:10" x14ac:dyDescent="0.2">
      <c r="A12" s="5">
        <v>3</v>
      </c>
      <c r="B12" s="5" t="s">
        <v>112</v>
      </c>
      <c r="C12" s="5" t="s">
        <v>83</v>
      </c>
      <c r="D12" s="7" t="s">
        <v>82</v>
      </c>
      <c r="E12" s="5" t="s">
        <v>47</v>
      </c>
      <c r="F12" s="5" t="s">
        <v>24</v>
      </c>
      <c r="G12" s="8">
        <v>0</v>
      </c>
      <c r="H12" s="5">
        <f>F12*1</f>
        <v>1</v>
      </c>
      <c r="I12" s="5" t="s">
        <v>43</v>
      </c>
    </row>
    <row r="13" spans="1:10" x14ac:dyDescent="0.2">
      <c r="A13" s="5">
        <v>4</v>
      </c>
      <c r="B13" s="5" t="s">
        <v>109</v>
      </c>
      <c r="C13" s="5" t="s">
        <v>69</v>
      </c>
      <c r="D13" s="7">
        <v>5340004333253</v>
      </c>
      <c r="E13" s="5" t="s">
        <v>70</v>
      </c>
      <c r="F13" s="5">
        <v>2</v>
      </c>
      <c r="G13" s="8">
        <v>0</v>
      </c>
      <c r="H13" s="5">
        <f>F13*1</f>
        <v>2</v>
      </c>
      <c r="I13" s="5" t="s">
        <v>71</v>
      </c>
    </row>
    <row r="14" spans="1:10" x14ac:dyDescent="0.2">
      <c r="A14" s="5">
        <v>5</v>
      </c>
      <c r="B14" s="5" t="s">
        <v>140</v>
      </c>
      <c r="C14" s="5" t="s">
        <v>136</v>
      </c>
      <c r="D14" s="7">
        <v>5935004967171</v>
      </c>
      <c r="E14" s="7" t="s">
        <v>137</v>
      </c>
      <c r="F14" s="21">
        <v>3</v>
      </c>
      <c r="G14" s="5">
        <v>0</v>
      </c>
      <c r="H14" s="5">
        <v>3</v>
      </c>
      <c r="I14" s="5"/>
    </row>
    <row r="15" spans="1:10" x14ac:dyDescent="0.2">
      <c r="A15" s="5">
        <v>6</v>
      </c>
      <c r="B15" s="5" t="s">
        <v>128</v>
      </c>
      <c r="C15" s="5" t="s">
        <v>129</v>
      </c>
      <c r="D15" s="7">
        <v>5999001468592</v>
      </c>
      <c r="E15" s="5" t="s">
        <v>130</v>
      </c>
      <c r="F15" s="5">
        <v>3</v>
      </c>
      <c r="G15" s="8">
        <v>0</v>
      </c>
      <c r="H15" s="5">
        <f t="shared" ref="H15:H23" si="0">F15*1</f>
        <v>3</v>
      </c>
      <c r="I15" s="5"/>
    </row>
    <row r="16" spans="1:10" x14ac:dyDescent="0.2">
      <c r="A16" s="5">
        <v>7</v>
      </c>
      <c r="B16" s="7" t="s">
        <v>107</v>
      </c>
      <c r="C16" s="5" t="s">
        <v>68</v>
      </c>
      <c r="D16" s="7">
        <v>5331008045694</v>
      </c>
      <c r="E16" s="5" t="s">
        <v>45</v>
      </c>
      <c r="F16" s="5">
        <v>3</v>
      </c>
      <c r="G16" s="8">
        <v>0</v>
      </c>
      <c r="H16" s="5">
        <f t="shared" si="0"/>
        <v>3</v>
      </c>
      <c r="I16" s="5" t="s">
        <v>33</v>
      </c>
    </row>
    <row r="17" spans="1:9" x14ac:dyDescent="0.2">
      <c r="A17" s="5">
        <v>8</v>
      </c>
      <c r="B17" s="5" t="s">
        <v>110</v>
      </c>
      <c r="C17" s="5" t="s">
        <v>73</v>
      </c>
      <c r="D17" s="7">
        <v>5340008041245</v>
      </c>
      <c r="E17" s="5" t="s">
        <v>70</v>
      </c>
      <c r="F17" s="5">
        <v>3</v>
      </c>
      <c r="G17" s="8">
        <v>0</v>
      </c>
      <c r="H17" s="5">
        <f t="shared" si="0"/>
        <v>3</v>
      </c>
      <c r="I17" s="5" t="s">
        <v>32</v>
      </c>
    </row>
    <row r="18" spans="1:9" x14ac:dyDescent="0.2">
      <c r="A18" s="5">
        <v>9</v>
      </c>
      <c r="B18" s="5" t="s">
        <v>115</v>
      </c>
      <c r="C18" s="5" t="s">
        <v>51</v>
      </c>
      <c r="D18" s="7" t="s">
        <v>50</v>
      </c>
      <c r="E18" s="5" t="s">
        <v>45</v>
      </c>
      <c r="F18" s="5" t="s">
        <v>24</v>
      </c>
      <c r="G18" s="8">
        <v>0</v>
      </c>
      <c r="H18" s="5">
        <f t="shared" si="0"/>
        <v>1</v>
      </c>
      <c r="I18" s="5" t="s">
        <v>28</v>
      </c>
    </row>
    <row r="19" spans="1:9" x14ac:dyDescent="0.2">
      <c r="A19" s="5">
        <v>10</v>
      </c>
      <c r="B19" s="5" t="s">
        <v>114</v>
      </c>
      <c r="C19" s="5" t="s">
        <v>92</v>
      </c>
      <c r="D19" s="7" t="s">
        <v>91</v>
      </c>
      <c r="E19" s="5" t="s">
        <v>45</v>
      </c>
      <c r="F19" s="5" t="s">
        <v>27</v>
      </c>
      <c r="G19" s="8">
        <v>0</v>
      </c>
      <c r="H19" s="5">
        <f t="shared" si="0"/>
        <v>2</v>
      </c>
      <c r="I19" s="5" t="s">
        <v>29</v>
      </c>
    </row>
    <row r="20" spans="1:9" x14ac:dyDescent="0.2">
      <c r="A20" s="5">
        <v>11</v>
      </c>
      <c r="B20" s="7" t="s">
        <v>106</v>
      </c>
      <c r="C20" s="5" t="s">
        <v>66</v>
      </c>
      <c r="D20" s="7" t="s">
        <v>65</v>
      </c>
      <c r="E20" s="5" t="s">
        <v>67</v>
      </c>
      <c r="F20" s="5" t="s">
        <v>24</v>
      </c>
      <c r="G20" s="8">
        <v>0</v>
      </c>
      <c r="H20" s="5">
        <f t="shared" si="0"/>
        <v>1</v>
      </c>
      <c r="I20" s="5" t="s">
        <v>35</v>
      </c>
    </row>
    <row r="21" spans="1:9" x14ac:dyDescent="0.2">
      <c r="A21" s="5">
        <v>12</v>
      </c>
      <c r="B21" s="5" t="s">
        <v>116</v>
      </c>
      <c r="C21" s="5" t="s">
        <v>99</v>
      </c>
      <c r="D21" s="7">
        <v>5340004494491</v>
      </c>
      <c r="E21" s="5" t="s">
        <v>100</v>
      </c>
      <c r="F21" s="5" t="s">
        <v>24</v>
      </c>
      <c r="G21" s="8">
        <v>0</v>
      </c>
      <c r="H21" s="5">
        <f t="shared" si="0"/>
        <v>1</v>
      </c>
      <c r="I21" s="5" t="s">
        <v>42</v>
      </c>
    </row>
    <row r="22" spans="1:9" x14ac:dyDescent="0.2">
      <c r="A22" s="5">
        <v>13</v>
      </c>
      <c r="B22" s="5" t="s">
        <v>113</v>
      </c>
      <c r="C22" s="5" t="s">
        <v>85</v>
      </c>
      <c r="D22" s="7" t="s">
        <v>84</v>
      </c>
      <c r="E22" s="5" t="s">
        <v>45</v>
      </c>
      <c r="F22" s="5" t="s">
        <v>24</v>
      </c>
      <c r="G22" s="8">
        <v>0</v>
      </c>
      <c r="H22" s="5">
        <f t="shared" si="0"/>
        <v>1</v>
      </c>
      <c r="I22" s="5" t="s">
        <v>38</v>
      </c>
    </row>
    <row r="23" spans="1:9" x14ac:dyDescent="0.2">
      <c r="A23" s="5">
        <v>14</v>
      </c>
      <c r="B23" s="7" t="s">
        <v>108</v>
      </c>
      <c r="C23" s="5" t="s">
        <v>46</v>
      </c>
      <c r="D23" s="7">
        <v>5331012755902</v>
      </c>
      <c r="E23" s="5" t="s">
        <v>45</v>
      </c>
      <c r="F23" s="5">
        <v>2</v>
      </c>
      <c r="G23" s="8">
        <v>0</v>
      </c>
      <c r="H23" s="5">
        <f t="shared" si="0"/>
        <v>2</v>
      </c>
      <c r="I23" s="5" t="s">
        <v>30</v>
      </c>
    </row>
    <row r="24" spans="1:9" x14ac:dyDescent="0.2">
      <c r="A24" s="5">
        <v>15</v>
      </c>
      <c r="B24" s="5" t="s">
        <v>139</v>
      </c>
      <c r="C24" s="5" t="s">
        <v>134</v>
      </c>
      <c r="D24" s="7">
        <v>5315008812253</v>
      </c>
      <c r="E24" s="7" t="s">
        <v>135</v>
      </c>
      <c r="F24" s="21">
        <v>1</v>
      </c>
      <c r="G24" s="5">
        <v>0</v>
      </c>
      <c r="H24" s="5">
        <v>1</v>
      </c>
      <c r="I24" s="5"/>
    </row>
    <row r="25" spans="1:9" x14ac:dyDescent="0.2">
      <c r="A25" s="5">
        <v>16</v>
      </c>
      <c r="B25" s="7" t="s">
        <v>104</v>
      </c>
      <c r="C25" s="5" t="s">
        <v>60</v>
      </c>
      <c r="D25" s="7" t="s">
        <v>59</v>
      </c>
      <c r="E25" s="5" t="s">
        <v>45</v>
      </c>
      <c r="F25" s="5" t="s">
        <v>27</v>
      </c>
      <c r="G25" s="8">
        <v>0</v>
      </c>
      <c r="H25" s="5">
        <f t="shared" ref="H25:H35" si="1">F25*1</f>
        <v>2</v>
      </c>
      <c r="I25" s="5" t="s">
        <v>39</v>
      </c>
    </row>
    <row r="26" spans="1:9" x14ac:dyDescent="0.2">
      <c r="A26" s="5">
        <v>17</v>
      </c>
      <c r="B26" s="19" t="s">
        <v>117</v>
      </c>
      <c r="C26" s="5" t="s">
        <v>80</v>
      </c>
      <c r="D26" s="7" t="s">
        <v>79</v>
      </c>
      <c r="E26" s="5" t="s">
        <v>81</v>
      </c>
      <c r="F26" s="5" t="s">
        <v>24</v>
      </c>
      <c r="G26" s="8">
        <v>0</v>
      </c>
      <c r="H26" s="5">
        <f t="shared" si="1"/>
        <v>1</v>
      </c>
      <c r="I26" s="5" t="s">
        <v>34</v>
      </c>
    </row>
    <row r="27" spans="1:9" x14ac:dyDescent="0.2">
      <c r="A27" s="5">
        <v>18</v>
      </c>
      <c r="B27" s="19" t="s">
        <v>118</v>
      </c>
      <c r="C27" s="5" t="s">
        <v>90</v>
      </c>
      <c r="D27" s="7" t="s">
        <v>89</v>
      </c>
      <c r="E27" s="5" t="s">
        <v>47</v>
      </c>
      <c r="F27" s="5" t="s">
        <v>27</v>
      </c>
      <c r="G27" s="8">
        <v>0</v>
      </c>
      <c r="H27" s="5">
        <f t="shared" si="1"/>
        <v>2</v>
      </c>
      <c r="I27" s="5" t="s">
        <v>26</v>
      </c>
    </row>
    <row r="28" spans="1:9" x14ac:dyDescent="0.2">
      <c r="A28" s="5">
        <v>19</v>
      </c>
      <c r="B28" s="19" t="s">
        <v>119</v>
      </c>
      <c r="C28" s="5" t="s">
        <v>94</v>
      </c>
      <c r="D28" s="7" t="s">
        <v>93</v>
      </c>
      <c r="E28" s="5" t="s">
        <v>53</v>
      </c>
      <c r="F28" s="5" t="s">
        <v>24</v>
      </c>
      <c r="G28" s="8">
        <v>0</v>
      </c>
      <c r="H28" s="5">
        <f t="shared" si="1"/>
        <v>1</v>
      </c>
      <c r="I28" s="5" t="s">
        <v>31</v>
      </c>
    </row>
    <row r="29" spans="1:9" x14ac:dyDescent="0.2">
      <c r="A29" s="5">
        <v>20</v>
      </c>
      <c r="B29" s="19" t="s">
        <v>120</v>
      </c>
      <c r="C29" s="5" t="s">
        <v>63</v>
      </c>
      <c r="D29" s="7">
        <v>5330013384132</v>
      </c>
      <c r="E29" s="5" t="s">
        <v>64</v>
      </c>
      <c r="F29" s="5" t="s">
        <v>24</v>
      </c>
      <c r="G29" s="8">
        <v>0</v>
      </c>
      <c r="H29" s="5">
        <f t="shared" si="1"/>
        <v>1</v>
      </c>
      <c r="I29" s="5" t="s">
        <v>37</v>
      </c>
    </row>
    <row r="30" spans="1:9" x14ac:dyDescent="0.2">
      <c r="A30" s="5">
        <v>21</v>
      </c>
      <c r="B30" s="19" t="s">
        <v>121</v>
      </c>
      <c r="C30" s="5" t="s">
        <v>96</v>
      </c>
      <c r="D30" s="7" t="s">
        <v>95</v>
      </c>
      <c r="E30" s="5" t="s">
        <v>81</v>
      </c>
      <c r="F30" s="5" t="s">
        <v>24</v>
      </c>
      <c r="G30" s="8">
        <v>0</v>
      </c>
      <c r="H30" s="5">
        <f t="shared" si="1"/>
        <v>1</v>
      </c>
      <c r="I30" s="5" t="s">
        <v>40</v>
      </c>
    </row>
    <row r="31" spans="1:9" x14ac:dyDescent="0.2">
      <c r="A31" s="5">
        <v>22</v>
      </c>
      <c r="B31" s="19" t="s">
        <v>122</v>
      </c>
      <c r="C31" s="5" t="s">
        <v>97</v>
      </c>
      <c r="D31" s="7">
        <v>4730010800928</v>
      </c>
      <c r="E31" s="5" t="s">
        <v>98</v>
      </c>
      <c r="F31" s="5" t="s">
        <v>24</v>
      </c>
      <c r="G31" s="8">
        <v>0</v>
      </c>
      <c r="H31" s="5">
        <f t="shared" si="1"/>
        <v>1</v>
      </c>
      <c r="I31" s="5" t="s">
        <v>41</v>
      </c>
    </row>
    <row r="32" spans="1:9" x14ac:dyDescent="0.2">
      <c r="A32" s="5">
        <v>23</v>
      </c>
      <c r="B32" s="19" t="s">
        <v>123</v>
      </c>
      <c r="C32" s="5" t="s">
        <v>72</v>
      </c>
      <c r="D32" s="7">
        <v>5310008775798</v>
      </c>
      <c r="E32" s="5" t="s">
        <v>52</v>
      </c>
      <c r="F32" s="5" t="s">
        <v>24</v>
      </c>
      <c r="G32" s="8">
        <v>0</v>
      </c>
      <c r="H32" s="5">
        <f t="shared" si="1"/>
        <v>1</v>
      </c>
      <c r="I32" s="5" t="s">
        <v>44</v>
      </c>
    </row>
    <row r="33" spans="1:9" x14ac:dyDescent="0.2">
      <c r="A33" s="5">
        <v>24</v>
      </c>
      <c r="B33" s="19" t="s">
        <v>124</v>
      </c>
      <c r="C33" s="5" t="s">
        <v>56</v>
      </c>
      <c r="D33" s="7" t="s">
        <v>55</v>
      </c>
      <c r="E33" s="5" t="s">
        <v>57</v>
      </c>
      <c r="F33" s="5" t="s">
        <v>27</v>
      </c>
      <c r="G33" s="8">
        <v>0</v>
      </c>
      <c r="H33" s="5">
        <f t="shared" si="1"/>
        <v>2</v>
      </c>
      <c r="I33" s="5" t="s">
        <v>58</v>
      </c>
    </row>
    <row r="34" spans="1:9" x14ac:dyDescent="0.2">
      <c r="A34" s="5">
        <v>25</v>
      </c>
      <c r="B34" s="19" t="s">
        <v>125</v>
      </c>
      <c r="C34" s="5" t="s">
        <v>87</v>
      </c>
      <c r="D34" s="7" t="s">
        <v>86</v>
      </c>
      <c r="E34" s="5" t="s">
        <v>45</v>
      </c>
      <c r="F34" s="5" t="s">
        <v>24</v>
      </c>
      <c r="G34" s="8">
        <v>0</v>
      </c>
      <c r="H34" s="5">
        <f t="shared" si="1"/>
        <v>1</v>
      </c>
      <c r="I34" s="5" t="s">
        <v>88</v>
      </c>
    </row>
    <row r="35" spans="1:9" x14ac:dyDescent="0.2">
      <c r="A35" s="5">
        <v>26</v>
      </c>
      <c r="B35" s="19" t="s">
        <v>126</v>
      </c>
      <c r="C35" s="5" t="s">
        <v>75</v>
      </c>
      <c r="D35" s="7" t="s">
        <v>74</v>
      </c>
      <c r="E35" s="5" t="s">
        <v>76</v>
      </c>
      <c r="F35" s="5" t="s">
        <v>77</v>
      </c>
      <c r="G35" s="8">
        <v>0</v>
      </c>
      <c r="H35" s="5">
        <f t="shared" si="1"/>
        <v>3</v>
      </c>
      <c r="I35" s="5" t="s">
        <v>78</v>
      </c>
    </row>
    <row r="36" spans="1:9" x14ac:dyDescent="0.2">
      <c r="A36" s="5">
        <v>27</v>
      </c>
      <c r="B36" s="5" t="s">
        <v>138</v>
      </c>
      <c r="C36" s="5" t="s">
        <v>133</v>
      </c>
      <c r="D36" s="7">
        <v>5310009382013</v>
      </c>
      <c r="E36" s="7" t="s">
        <v>52</v>
      </c>
      <c r="F36" s="21">
        <v>2</v>
      </c>
      <c r="G36" s="5">
        <v>0</v>
      </c>
      <c r="H36" s="5">
        <v>2</v>
      </c>
      <c r="I36" s="5"/>
    </row>
  </sheetData>
  <sortState ref="B10:I36">
    <sortCondition ref="B10:B36"/>
  </sortState>
  <mergeCells count="2">
    <mergeCell ref="D2:E2"/>
    <mergeCell ref="D5:F5"/>
  </mergeCells>
  <hyperlinks>
    <hyperlink ref="C25" r:id="rId1" display="https://mroapps.hill.af.mil/componentWhereUsed/index.asp?REMEMBER=FALSE&amp;PARENTORG=100&amp;ITEMNO=MS16625-1106&amp;PLANT=50&amp;ORGANIZATION=all&amp;MEMORY=FALSE&amp;DATABASE=MAIN&amp;SSO=TRUE&amp;ACTION=QUERY"/>
  </hyperlinks>
  <pageMargins left="0.7" right="0.7" top="0.75" bottom="0.75" header="0.3" footer="0.3"/>
  <pageSetup orientation="landscape" horizontalDpi="1200" verticalDpi="1200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zoomScaleNormal="100" workbookViewId="0">
      <selection sqref="A1:I36"/>
    </sheetView>
  </sheetViews>
  <sheetFormatPr defaultRowHeight="12.75" x14ac:dyDescent="0.2"/>
  <cols>
    <col min="1" max="1" width="5" style="9" bestFit="1" customWidth="1"/>
    <col min="2" max="2" width="6.42578125" style="9" customWidth="1"/>
    <col min="3" max="3" width="17.28515625" style="9" bestFit="1" customWidth="1"/>
    <col min="4" max="4" width="15.85546875" style="17" bestFit="1" customWidth="1"/>
    <col min="5" max="5" width="31.140625" style="17" bestFit="1" customWidth="1"/>
    <col min="6" max="6" width="6.28515625" style="18" customWidth="1"/>
    <col min="7" max="7" width="9.28515625" style="9" bestFit="1" customWidth="1"/>
    <col min="8" max="8" width="6.5703125" style="9" customWidth="1"/>
    <col min="9" max="9" width="10.5703125" style="9" bestFit="1" customWidth="1"/>
    <col min="10" max="10" width="17.28515625" style="9" customWidth="1"/>
    <col min="11" max="16384" width="9.140625" style="9"/>
  </cols>
  <sheetData>
    <row r="1" spans="1:10" x14ac:dyDescent="0.2">
      <c r="C1" s="22" t="s">
        <v>3</v>
      </c>
      <c r="D1" s="11" t="s">
        <v>103</v>
      </c>
      <c r="E1" s="12"/>
      <c r="F1" s="12"/>
      <c r="G1" s="13" t="s">
        <v>4</v>
      </c>
      <c r="H1" s="13"/>
      <c r="I1" s="16" t="s">
        <v>141</v>
      </c>
    </row>
    <row r="2" spans="1:10" x14ac:dyDescent="0.2">
      <c r="C2" s="22" t="s">
        <v>6</v>
      </c>
      <c r="D2" s="29" t="s">
        <v>102</v>
      </c>
      <c r="E2" s="30"/>
      <c r="F2" s="12"/>
      <c r="G2" s="13" t="s">
        <v>7</v>
      </c>
      <c r="H2" s="13"/>
      <c r="I2" s="25">
        <v>41366</v>
      </c>
    </row>
    <row r="3" spans="1:10" x14ac:dyDescent="0.2">
      <c r="C3" s="22" t="s">
        <v>8</v>
      </c>
      <c r="D3" s="15" t="s">
        <v>21</v>
      </c>
      <c r="E3" s="1" t="s">
        <v>13</v>
      </c>
      <c r="F3" s="12"/>
      <c r="G3" s="12"/>
      <c r="H3" s="12"/>
      <c r="I3" s="12"/>
      <c r="J3" s="12"/>
    </row>
    <row r="4" spans="1:10" x14ac:dyDescent="0.2">
      <c r="C4" s="22" t="s">
        <v>9</v>
      </c>
      <c r="D4" s="2" t="s">
        <v>22</v>
      </c>
      <c r="E4" s="22"/>
      <c r="F4" s="12"/>
      <c r="G4" s="12"/>
      <c r="H4" s="12"/>
      <c r="I4" s="12"/>
      <c r="J4" s="12"/>
    </row>
    <row r="5" spans="1:10" x14ac:dyDescent="0.2">
      <c r="B5" s="16" t="s">
        <v>17</v>
      </c>
      <c r="C5" s="22" t="s">
        <v>10</v>
      </c>
      <c r="D5" s="31" t="s">
        <v>127</v>
      </c>
      <c r="E5" s="32"/>
      <c r="F5" s="32"/>
      <c r="G5" s="12"/>
      <c r="H5" s="12"/>
      <c r="I5" s="12"/>
      <c r="J5" s="12"/>
    </row>
    <row r="6" spans="1:10" x14ac:dyDescent="0.2">
      <c r="B6" s="16" t="s">
        <v>23</v>
      </c>
      <c r="C6" s="22" t="s">
        <v>11</v>
      </c>
      <c r="D6" s="15">
        <v>144</v>
      </c>
      <c r="E6" s="16" t="s">
        <v>54</v>
      </c>
      <c r="F6" s="12"/>
      <c r="G6" s="12"/>
      <c r="H6" s="12"/>
      <c r="I6" s="12"/>
      <c r="J6" s="12"/>
    </row>
    <row r="7" spans="1:10" x14ac:dyDescent="0.2">
      <c r="C7" s="22" t="s">
        <v>12</v>
      </c>
      <c r="D7" s="15">
        <v>12</v>
      </c>
      <c r="E7" s="16" t="s">
        <v>101</v>
      </c>
      <c r="F7" s="12"/>
      <c r="G7" s="12"/>
      <c r="H7" s="12"/>
      <c r="I7" s="12"/>
      <c r="J7" s="12"/>
    </row>
    <row r="8" spans="1:10" ht="12" customHeight="1" x14ac:dyDescent="0.2">
      <c r="C8" s="22"/>
      <c r="D8" s="15"/>
      <c r="E8" s="12"/>
      <c r="F8" s="12"/>
      <c r="G8" s="12"/>
      <c r="H8" s="12"/>
      <c r="I8" s="12"/>
      <c r="J8" s="12"/>
    </row>
    <row r="9" spans="1:10" x14ac:dyDescent="0.2">
      <c r="A9" s="4" t="s">
        <v>14</v>
      </c>
      <c r="B9" s="4" t="s">
        <v>16</v>
      </c>
      <c r="C9" s="4" t="s">
        <v>18</v>
      </c>
      <c r="D9" s="3" t="s">
        <v>0</v>
      </c>
      <c r="E9" s="4" t="s">
        <v>1</v>
      </c>
      <c r="F9" s="4" t="s">
        <v>2</v>
      </c>
      <c r="G9" s="4" t="s">
        <v>19</v>
      </c>
      <c r="H9" s="4" t="s">
        <v>20</v>
      </c>
      <c r="I9" s="4" t="s">
        <v>15</v>
      </c>
    </row>
    <row r="10" spans="1:10" x14ac:dyDescent="0.2">
      <c r="A10" s="5">
        <v>1</v>
      </c>
      <c r="B10" s="5" t="s">
        <v>111</v>
      </c>
      <c r="C10" s="5" t="s">
        <v>49</v>
      </c>
      <c r="D10" s="7">
        <v>5331008045695</v>
      </c>
      <c r="E10" s="5" t="s">
        <v>45</v>
      </c>
      <c r="F10" s="23">
        <v>2</v>
      </c>
      <c r="G10" s="8">
        <v>0</v>
      </c>
      <c r="H10" s="5">
        <f>F10*1</f>
        <v>2</v>
      </c>
      <c r="I10" s="5" t="s">
        <v>25</v>
      </c>
    </row>
    <row r="11" spans="1:10" x14ac:dyDescent="0.2">
      <c r="A11" s="5">
        <v>2</v>
      </c>
      <c r="B11" s="7" t="s">
        <v>105</v>
      </c>
      <c r="C11" s="5" t="s">
        <v>62</v>
      </c>
      <c r="D11" s="7">
        <v>5331005798108</v>
      </c>
      <c r="E11" s="5" t="s">
        <v>45</v>
      </c>
      <c r="F11" s="23">
        <v>1</v>
      </c>
      <c r="G11" s="8">
        <v>0</v>
      </c>
      <c r="H11" s="5">
        <f>F11*1</f>
        <v>1</v>
      </c>
      <c r="I11" s="5" t="s">
        <v>36</v>
      </c>
    </row>
    <row r="12" spans="1:10" x14ac:dyDescent="0.2">
      <c r="A12" s="5">
        <v>3</v>
      </c>
      <c r="B12" s="5" t="s">
        <v>112</v>
      </c>
      <c r="C12" s="5" t="s">
        <v>83</v>
      </c>
      <c r="D12" s="7">
        <v>5330007203652</v>
      </c>
      <c r="E12" s="5" t="s">
        <v>47</v>
      </c>
      <c r="F12" s="23">
        <v>1</v>
      </c>
      <c r="G12" s="8">
        <v>0</v>
      </c>
      <c r="H12" s="5">
        <f>F12*1</f>
        <v>1</v>
      </c>
      <c r="I12" s="5" t="s">
        <v>43</v>
      </c>
    </row>
    <row r="13" spans="1:10" x14ac:dyDescent="0.2">
      <c r="A13" s="5">
        <v>4</v>
      </c>
      <c r="B13" s="5" t="s">
        <v>109</v>
      </c>
      <c r="C13" s="5" t="s">
        <v>69</v>
      </c>
      <c r="D13" s="7">
        <v>5340004333253</v>
      </c>
      <c r="E13" s="5" t="s">
        <v>70</v>
      </c>
      <c r="F13" s="5">
        <v>2</v>
      </c>
      <c r="G13" s="8">
        <v>0</v>
      </c>
      <c r="H13" s="5">
        <f>F13*1</f>
        <v>2</v>
      </c>
      <c r="I13" s="5" t="s">
        <v>71</v>
      </c>
    </row>
    <row r="14" spans="1:10" x14ac:dyDescent="0.2">
      <c r="A14" s="5">
        <v>5</v>
      </c>
      <c r="B14" s="5" t="s">
        <v>140</v>
      </c>
      <c r="C14" s="5" t="s">
        <v>136</v>
      </c>
      <c r="D14" s="7">
        <v>5935004967171</v>
      </c>
      <c r="E14" s="7" t="s">
        <v>137</v>
      </c>
      <c r="F14" s="21">
        <v>3</v>
      </c>
      <c r="G14" s="5">
        <v>0</v>
      </c>
      <c r="H14" s="5">
        <v>3</v>
      </c>
      <c r="I14" s="5" t="s">
        <v>26</v>
      </c>
    </row>
    <row r="15" spans="1:10" x14ac:dyDescent="0.2">
      <c r="A15" s="5">
        <v>6</v>
      </c>
      <c r="B15" s="5" t="s">
        <v>128</v>
      </c>
      <c r="C15" s="5" t="s">
        <v>129</v>
      </c>
      <c r="D15" s="7">
        <v>5999001468592</v>
      </c>
      <c r="E15" s="5" t="s">
        <v>130</v>
      </c>
      <c r="F15" s="5">
        <v>3</v>
      </c>
      <c r="G15" s="8">
        <v>0</v>
      </c>
      <c r="H15" s="5">
        <f t="shared" ref="H15:H23" si="0">F15*1</f>
        <v>3</v>
      </c>
      <c r="I15" s="5" t="s">
        <v>26</v>
      </c>
    </row>
    <row r="16" spans="1:10" x14ac:dyDescent="0.2">
      <c r="A16" s="5">
        <v>7</v>
      </c>
      <c r="B16" s="7" t="s">
        <v>107</v>
      </c>
      <c r="C16" s="5" t="s">
        <v>68</v>
      </c>
      <c r="D16" s="7">
        <v>5331008045694</v>
      </c>
      <c r="E16" s="5" t="s">
        <v>45</v>
      </c>
      <c r="F16" s="5">
        <v>3</v>
      </c>
      <c r="G16" s="8">
        <v>0</v>
      </c>
      <c r="H16" s="5">
        <f t="shared" si="0"/>
        <v>3</v>
      </c>
      <c r="I16" s="5" t="s">
        <v>33</v>
      </c>
    </row>
    <row r="17" spans="1:9" x14ac:dyDescent="0.2">
      <c r="A17" s="5">
        <v>8</v>
      </c>
      <c r="B17" s="5" t="s">
        <v>110</v>
      </c>
      <c r="C17" s="5" t="s">
        <v>73</v>
      </c>
      <c r="D17" s="7">
        <v>5340008041245</v>
      </c>
      <c r="E17" s="5" t="s">
        <v>70</v>
      </c>
      <c r="F17" s="5">
        <v>3</v>
      </c>
      <c r="G17" s="8">
        <v>0</v>
      </c>
      <c r="H17" s="5">
        <f t="shared" si="0"/>
        <v>3</v>
      </c>
      <c r="I17" s="5" t="s">
        <v>32</v>
      </c>
    </row>
    <row r="18" spans="1:9" x14ac:dyDescent="0.2">
      <c r="A18" s="5">
        <v>9</v>
      </c>
      <c r="B18" s="5" t="s">
        <v>115</v>
      </c>
      <c r="C18" s="5" t="s">
        <v>51</v>
      </c>
      <c r="D18" s="7">
        <v>5331006410231</v>
      </c>
      <c r="E18" s="5" t="s">
        <v>45</v>
      </c>
      <c r="F18" s="23">
        <v>1</v>
      </c>
      <c r="G18" s="8">
        <v>0</v>
      </c>
      <c r="H18" s="5">
        <f t="shared" si="0"/>
        <v>1</v>
      </c>
      <c r="I18" s="5" t="s">
        <v>28</v>
      </c>
    </row>
    <row r="19" spans="1:9" x14ac:dyDescent="0.2">
      <c r="A19" s="5">
        <v>10</v>
      </c>
      <c r="B19" s="5" t="s">
        <v>114</v>
      </c>
      <c r="C19" s="5" t="s">
        <v>92</v>
      </c>
      <c r="D19" s="7">
        <v>5331008022130</v>
      </c>
      <c r="E19" s="5" t="s">
        <v>45</v>
      </c>
      <c r="F19" s="23">
        <v>2</v>
      </c>
      <c r="G19" s="8">
        <v>0</v>
      </c>
      <c r="H19" s="5">
        <f t="shared" si="0"/>
        <v>2</v>
      </c>
      <c r="I19" s="5" t="s">
        <v>29</v>
      </c>
    </row>
    <row r="20" spans="1:9" x14ac:dyDescent="0.2">
      <c r="A20" s="5">
        <v>11</v>
      </c>
      <c r="B20" s="7" t="s">
        <v>106</v>
      </c>
      <c r="C20" s="5" t="s">
        <v>66</v>
      </c>
      <c r="D20" s="7">
        <v>5930008802312</v>
      </c>
      <c r="E20" s="5" t="s">
        <v>67</v>
      </c>
      <c r="F20" s="23">
        <v>1</v>
      </c>
      <c r="G20" s="8">
        <v>0</v>
      </c>
      <c r="H20" s="5">
        <f t="shared" si="0"/>
        <v>1</v>
      </c>
      <c r="I20" s="5" t="s">
        <v>35</v>
      </c>
    </row>
    <row r="21" spans="1:9" x14ac:dyDescent="0.2">
      <c r="A21" s="5">
        <v>12</v>
      </c>
      <c r="B21" s="5" t="s">
        <v>116</v>
      </c>
      <c r="C21" s="5" t="s">
        <v>99</v>
      </c>
      <c r="D21" s="7">
        <v>5340004494491</v>
      </c>
      <c r="E21" s="5" t="s">
        <v>100</v>
      </c>
      <c r="F21" s="23">
        <v>1</v>
      </c>
      <c r="G21" s="8">
        <v>0</v>
      </c>
      <c r="H21" s="5">
        <f t="shared" si="0"/>
        <v>1</v>
      </c>
      <c r="I21" s="5" t="s">
        <v>42</v>
      </c>
    </row>
    <row r="22" spans="1:9" x14ac:dyDescent="0.2">
      <c r="A22" s="5">
        <v>13</v>
      </c>
      <c r="B22" s="5" t="s">
        <v>113</v>
      </c>
      <c r="C22" s="5" t="s">
        <v>85</v>
      </c>
      <c r="D22" s="7">
        <v>5331005518441</v>
      </c>
      <c r="E22" s="5" t="s">
        <v>45</v>
      </c>
      <c r="F22" s="23">
        <v>1</v>
      </c>
      <c r="G22" s="8">
        <v>0</v>
      </c>
      <c r="H22" s="5">
        <f t="shared" si="0"/>
        <v>1</v>
      </c>
      <c r="I22" s="5" t="s">
        <v>38</v>
      </c>
    </row>
    <row r="23" spans="1:9" x14ac:dyDescent="0.2">
      <c r="A23" s="5">
        <v>14</v>
      </c>
      <c r="B23" s="7" t="s">
        <v>108</v>
      </c>
      <c r="C23" s="5" t="s">
        <v>46</v>
      </c>
      <c r="D23" s="7">
        <v>5331012755902</v>
      </c>
      <c r="E23" s="5" t="s">
        <v>45</v>
      </c>
      <c r="F23" s="5">
        <v>2</v>
      </c>
      <c r="G23" s="8">
        <v>0</v>
      </c>
      <c r="H23" s="5">
        <f t="shared" si="0"/>
        <v>2</v>
      </c>
      <c r="I23" s="5" t="s">
        <v>30</v>
      </c>
    </row>
    <row r="24" spans="1:9" x14ac:dyDescent="0.2">
      <c r="A24" s="5">
        <v>15</v>
      </c>
      <c r="B24" s="5" t="s">
        <v>139</v>
      </c>
      <c r="C24" s="5" t="s">
        <v>134</v>
      </c>
      <c r="D24" s="7">
        <v>5315008812253</v>
      </c>
      <c r="E24" s="7" t="s">
        <v>135</v>
      </c>
      <c r="F24" s="21">
        <v>1</v>
      </c>
      <c r="G24" s="5">
        <v>0</v>
      </c>
      <c r="H24" s="5">
        <v>1</v>
      </c>
      <c r="I24" s="5" t="s">
        <v>26</v>
      </c>
    </row>
    <row r="25" spans="1:9" x14ac:dyDescent="0.2">
      <c r="A25" s="5">
        <v>16</v>
      </c>
      <c r="B25" s="7" t="s">
        <v>104</v>
      </c>
      <c r="C25" s="5" t="s">
        <v>60</v>
      </c>
      <c r="D25" s="7">
        <v>5331005793158</v>
      </c>
      <c r="E25" s="5" t="s">
        <v>45</v>
      </c>
      <c r="F25" s="23">
        <v>2</v>
      </c>
      <c r="G25" s="8">
        <v>0</v>
      </c>
      <c r="H25" s="5">
        <f t="shared" ref="H25:H35" si="1">F25*1</f>
        <v>2</v>
      </c>
      <c r="I25" s="5" t="s">
        <v>39</v>
      </c>
    </row>
    <row r="26" spans="1:9" x14ac:dyDescent="0.2">
      <c r="A26" s="5">
        <v>17</v>
      </c>
      <c r="B26" s="19" t="s">
        <v>117</v>
      </c>
      <c r="C26" s="5" t="s">
        <v>80</v>
      </c>
      <c r="D26" s="7">
        <v>5330011703007</v>
      </c>
      <c r="E26" s="5" t="s">
        <v>81</v>
      </c>
      <c r="F26" s="23">
        <v>1</v>
      </c>
      <c r="G26" s="8">
        <v>0</v>
      </c>
      <c r="H26" s="5">
        <f t="shared" si="1"/>
        <v>1</v>
      </c>
      <c r="I26" s="5" t="s">
        <v>34</v>
      </c>
    </row>
    <row r="27" spans="1:9" x14ac:dyDescent="0.2">
      <c r="A27" s="5">
        <v>18</v>
      </c>
      <c r="B27" s="19" t="s">
        <v>118</v>
      </c>
      <c r="C27" s="5" t="s">
        <v>90</v>
      </c>
      <c r="D27" s="7">
        <v>5330008507490</v>
      </c>
      <c r="E27" s="5" t="s">
        <v>47</v>
      </c>
      <c r="F27" s="23">
        <v>2</v>
      </c>
      <c r="G27" s="8">
        <v>0</v>
      </c>
      <c r="H27" s="5">
        <f t="shared" si="1"/>
        <v>2</v>
      </c>
      <c r="I27" s="5" t="s">
        <v>26</v>
      </c>
    </row>
    <row r="28" spans="1:9" x14ac:dyDescent="0.2">
      <c r="A28" s="5">
        <v>19</v>
      </c>
      <c r="B28" s="19" t="s">
        <v>119</v>
      </c>
      <c r="C28" s="5" t="s">
        <v>94</v>
      </c>
      <c r="D28" s="7">
        <v>5330010142932</v>
      </c>
      <c r="E28" s="5" t="s">
        <v>53</v>
      </c>
      <c r="F28" s="23">
        <v>1</v>
      </c>
      <c r="G28" s="8">
        <v>0</v>
      </c>
      <c r="H28" s="5">
        <f t="shared" si="1"/>
        <v>1</v>
      </c>
      <c r="I28" s="5" t="s">
        <v>31</v>
      </c>
    </row>
    <row r="29" spans="1:9" x14ac:dyDescent="0.2">
      <c r="A29" s="5">
        <v>20</v>
      </c>
      <c r="B29" s="19" t="s">
        <v>120</v>
      </c>
      <c r="C29" s="5" t="s">
        <v>63</v>
      </c>
      <c r="D29" s="7">
        <v>5330013384132</v>
      </c>
      <c r="E29" s="5" t="s">
        <v>64</v>
      </c>
      <c r="F29" s="23">
        <v>1</v>
      </c>
      <c r="G29" s="8">
        <v>0</v>
      </c>
      <c r="H29" s="5">
        <f t="shared" si="1"/>
        <v>1</v>
      </c>
      <c r="I29" s="5" t="s">
        <v>37</v>
      </c>
    </row>
    <row r="30" spans="1:9" x14ac:dyDescent="0.2">
      <c r="A30" s="5">
        <v>21</v>
      </c>
      <c r="B30" s="19" t="s">
        <v>121</v>
      </c>
      <c r="C30" s="5" t="s">
        <v>96</v>
      </c>
      <c r="D30" s="7">
        <v>5330010159700</v>
      </c>
      <c r="E30" s="5" t="s">
        <v>81</v>
      </c>
      <c r="F30" s="23">
        <v>1</v>
      </c>
      <c r="G30" s="8">
        <v>0</v>
      </c>
      <c r="H30" s="5">
        <f t="shared" si="1"/>
        <v>1</v>
      </c>
      <c r="I30" s="5" t="s">
        <v>142</v>
      </c>
    </row>
    <row r="31" spans="1:9" x14ac:dyDescent="0.2">
      <c r="A31" s="5">
        <v>22</v>
      </c>
      <c r="B31" s="19" t="s">
        <v>122</v>
      </c>
      <c r="C31" s="5" t="s">
        <v>97</v>
      </c>
      <c r="D31" s="7">
        <v>4730010800928</v>
      </c>
      <c r="E31" s="5" t="s">
        <v>98</v>
      </c>
      <c r="F31" s="23">
        <v>1</v>
      </c>
      <c r="G31" s="8">
        <v>0</v>
      </c>
      <c r="H31" s="5">
        <f t="shared" si="1"/>
        <v>1</v>
      </c>
      <c r="I31" s="5" t="s">
        <v>41</v>
      </c>
    </row>
    <row r="32" spans="1:9" x14ac:dyDescent="0.2">
      <c r="A32" s="5">
        <v>23</v>
      </c>
      <c r="B32" s="19" t="s">
        <v>123</v>
      </c>
      <c r="C32" s="5" t="s">
        <v>72</v>
      </c>
      <c r="D32" s="7">
        <v>5310008775798</v>
      </c>
      <c r="E32" s="5" t="s">
        <v>52</v>
      </c>
      <c r="F32" s="23">
        <v>1</v>
      </c>
      <c r="G32" s="8">
        <v>0</v>
      </c>
      <c r="H32" s="5">
        <f t="shared" si="1"/>
        <v>1</v>
      </c>
      <c r="I32" s="5" t="s">
        <v>44</v>
      </c>
    </row>
    <row r="33" spans="1:9" x14ac:dyDescent="0.2">
      <c r="A33" s="5">
        <v>24</v>
      </c>
      <c r="B33" s="19" t="s">
        <v>124</v>
      </c>
      <c r="C33" s="5" t="s">
        <v>56</v>
      </c>
      <c r="D33" s="7">
        <v>5330005087950</v>
      </c>
      <c r="E33" s="5" t="s">
        <v>57</v>
      </c>
      <c r="F33" s="23">
        <v>2</v>
      </c>
      <c r="G33" s="8">
        <v>0</v>
      </c>
      <c r="H33" s="5">
        <f t="shared" si="1"/>
        <v>2</v>
      </c>
      <c r="I33" s="5" t="s">
        <v>58</v>
      </c>
    </row>
    <row r="34" spans="1:9" x14ac:dyDescent="0.2">
      <c r="A34" s="5">
        <v>25</v>
      </c>
      <c r="B34" s="19" t="s">
        <v>125</v>
      </c>
      <c r="C34" s="5" t="s">
        <v>87</v>
      </c>
      <c r="D34" s="7">
        <v>5331006841185</v>
      </c>
      <c r="E34" s="5" t="s">
        <v>45</v>
      </c>
      <c r="F34" s="23">
        <v>1</v>
      </c>
      <c r="G34" s="8">
        <v>0</v>
      </c>
      <c r="H34" s="5">
        <f t="shared" si="1"/>
        <v>1</v>
      </c>
      <c r="I34" s="5" t="s">
        <v>142</v>
      </c>
    </row>
    <row r="35" spans="1:9" x14ac:dyDescent="0.2">
      <c r="A35" s="5">
        <v>26</v>
      </c>
      <c r="B35" s="19" t="s">
        <v>126</v>
      </c>
      <c r="C35" s="5" t="s">
        <v>75</v>
      </c>
      <c r="D35" s="7">
        <v>1650013582078</v>
      </c>
      <c r="E35" s="5" t="s">
        <v>76</v>
      </c>
      <c r="F35" s="23">
        <v>3</v>
      </c>
      <c r="G35" s="8">
        <v>0</v>
      </c>
      <c r="H35" s="5">
        <f t="shared" si="1"/>
        <v>3</v>
      </c>
      <c r="I35" s="5" t="s">
        <v>78</v>
      </c>
    </row>
    <row r="36" spans="1:9" x14ac:dyDescent="0.2">
      <c r="A36" s="5">
        <v>27</v>
      </c>
      <c r="B36" s="5" t="s">
        <v>138</v>
      </c>
      <c r="C36" s="5" t="s">
        <v>133</v>
      </c>
      <c r="D36" s="7">
        <v>5310009382013</v>
      </c>
      <c r="E36" s="7" t="s">
        <v>52</v>
      </c>
      <c r="F36" s="21">
        <v>2</v>
      </c>
      <c r="G36" s="5">
        <v>0</v>
      </c>
      <c r="H36" s="5">
        <v>2</v>
      </c>
      <c r="I36" s="5" t="s">
        <v>88</v>
      </c>
    </row>
  </sheetData>
  <mergeCells count="2">
    <mergeCell ref="D2:E2"/>
    <mergeCell ref="D5:F5"/>
  </mergeCells>
  <hyperlinks>
    <hyperlink ref="C25" r:id="rId1" display="https://mroapps.hill.af.mil/componentWhereUsed/index.asp?REMEMBER=FALSE&amp;PARENTORG=100&amp;ITEMNO=MS16625-1106&amp;PLANT=50&amp;ORGANIZATION=all&amp;MEMORY=FALSE&amp;DATABASE=MAIN&amp;SSO=TRUE&amp;ACTION=QUERY"/>
  </hyperlinks>
  <pageMargins left="0.7" right="0.7" top="0.75" bottom="0.75" header="0.3" footer="0.3"/>
  <pageSetup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workbookViewId="0">
      <selection activeCell="G4" sqref="G4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31.140625" bestFit="1" customWidth="1"/>
    <col min="9" max="9" width="10.5703125" bestFit="1" customWidth="1"/>
  </cols>
  <sheetData>
    <row r="1" spans="1:9" x14ac:dyDescent="0.2">
      <c r="A1" s="9"/>
      <c r="B1" s="9"/>
      <c r="C1" s="24" t="s">
        <v>3</v>
      </c>
      <c r="D1" s="11" t="s">
        <v>103</v>
      </c>
      <c r="E1" s="12"/>
      <c r="F1" s="12"/>
      <c r="G1" s="13" t="s">
        <v>4</v>
      </c>
      <c r="H1" s="13"/>
      <c r="I1" s="16" t="s">
        <v>143</v>
      </c>
    </row>
    <row r="2" spans="1:9" x14ac:dyDescent="0.2">
      <c r="A2" s="9"/>
      <c r="B2" s="9"/>
      <c r="C2" s="24" t="s">
        <v>6</v>
      </c>
      <c r="D2" s="29" t="s">
        <v>102</v>
      </c>
      <c r="E2" s="30"/>
      <c r="F2" s="12"/>
      <c r="G2" s="13" t="s">
        <v>7</v>
      </c>
      <c r="H2" s="13"/>
      <c r="I2" s="25">
        <v>41901</v>
      </c>
    </row>
    <row r="3" spans="1:9" x14ac:dyDescent="0.2">
      <c r="A3" s="9"/>
      <c r="B3" s="9"/>
      <c r="C3" s="24" t="s">
        <v>8</v>
      </c>
      <c r="D3" s="15" t="s">
        <v>21</v>
      </c>
      <c r="E3" s="1" t="s">
        <v>13</v>
      </c>
      <c r="F3" s="12"/>
      <c r="G3" s="12"/>
      <c r="H3" s="12"/>
      <c r="I3" s="12"/>
    </row>
    <row r="4" spans="1:9" x14ac:dyDescent="0.2">
      <c r="A4" s="9"/>
      <c r="B4" s="9"/>
      <c r="C4" s="24" t="s">
        <v>9</v>
      </c>
      <c r="D4" s="2" t="s">
        <v>22</v>
      </c>
      <c r="E4" s="24"/>
      <c r="F4" s="12"/>
      <c r="G4" s="12"/>
      <c r="H4" s="12"/>
      <c r="I4" s="12"/>
    </row>
    <row r="5" spans="1:9" x14ac:dyDescent="0.2">
      <c r="A5" s="9"/>
      <c r="B5" s="16" t="s">
        <v>17</v>
      </c>
      <c r="C5" s="24" t="s">
        <v>10</v>
      </c>
      <c r="D5" s="31" t="s">
        <v>127</v>
      </c>
      <c r="E5" s="32"/>
      <c r="F5" s="32"/>
      <c r="G5" s="12"/>
      <c r="H5" s="12"/>
      <c r="I5" s="12"/>
    </row>
    <row r="6" spans="1:9" x14ac:dyDescent="0.2">
      <c r="A6" s="9"/>
      <c r="B6" s="16" t="s">
        <v>23</v>
      </c>
      <c r="C6" s="24" t="s">
        <v>11</v>
      </c>
      <c r="D6" s="15">
        <v>144</v>
      </c>
      <c r="E6" s="16" t="s">
        <v>54</v>
      </c>
      <c r="F6" s="12"/>
      <c r="G6" s="12"/>
      <c r="H6" s="12"/>
      <c r="I6" s="12"/>
    </row>
    <row r="7" spans="1:9" x14ac:dyDescent="0.2">
      <c r="A7" s="9"/>
      <c r="B7" s="9"/>
      <c r="C7" s="24" t="s">
        <v>12</v>
      </c>
      <c r="D7" s="15">
        <v>12</v>
      </c>
      <c r="E7" s="16" t="s">
        <v>101</v>
      </c>
      <c r="F7" s="12"/>
      <c r="G7" s="12"/>
      <c r="H7" s="12"/>
      <c r="I7" s="12"/>
    </row>
    <row r="8" spans="1:9" x14ac:dyDescent="0.2">
      <c r="A8" s="9"/>
      <c r="B8" s="9"/>
      <c r="C8" s="24"/>
      <c r="D8" s="15"/>
      <c r="E8" s="12"/>
      <c r="F8" s="12"/>
      <c r="G8" s="12"/>
      <c r="H8" s="12"/>
      <c r="I8" s="12"/>
    </row>
    <row r="9" spans="1:9" x14ac:dyDescent="0.2">
      <c r="A9" s="4" t="s">
        <v>14</v>
      </c>
      <c r="B9" s="4" t="s">
        <v>16</v>
      </c>
      <c r="C9" s="4" t="s">
        <v>18</v>
      </c>
      <c r="D9" s="3" t="s">
        <v>0</v>
      </c>
      <c r="E9" s="4" t="s">
        <v>1</v>
      </c>
      <c r="F9" s="4" t="s">
        <v>2</v>
      </c>
      <c r="G9" s="4" t="s">
        <v>19</v>
      </c>
      <c r="H9" s="4" t="s">
        <v>20</v>
      </c>
      <c r="I9" s="4" t="s">
        <v>15</v>
      </c>
    </row>
    <row r="10" spans="1:9" x14ac:dyDescent="0.2">
      <c r="A10" s="5">
        <v>1</v>
      </c>
      <c r="B10" s="4" t="s">
        <v>111</v>
      </c>
      <c r="C10" s="5" t="s">
        <v>49</v>
      </c>
      <c r="D10" s="7">
        <v>5331008045695</v>
      </c>
      <c r="E10" s="5" t="s">
        <v>45</v>
      </c>
      <c r="F10" s="23">
        <v>2</v>
      </c>
      <c r="G10" s="8">
        <v>0</v>
      </c>
      <c r="H10" s="5">
        <f>F10*1</f>
        <v>2</v>
      </c>
      <c r="I10" s="5" t="s">
        <v>25</v>
      </c>
    </row>
    <row r="11" spans="1:9" x14ac:dyDescent="0.2">
      <c r="A11" s="26">
        <v>2</v>
      </c>
      <c r="B11" s="4" t="s">
        <v>147</v>
      </c>
      <c r="C11" s="5" t="s">
        <v>148</v>
      </c>
      <c r="D11" s="7">
        <v>5310008575547</v>
      </c>
      <c r="E11" s="5" t="s">
        <v>149</v>
      </c>
      <c r="F11" s="23">
        <v>4</v>
      </c>
      <c r="G11" s="8">
        <v>0</v>
      </c>
      <c r="H11" s="23">
        <v>4</v>
      </c>
      <c r="I11" s="26" t="s">
        <v>40</v>
      </c>
    </row>
    <row r="12" spans="1:9" x14ac:dyDescent="0.2">
      <c r="A12" s="5">
        <v>3</v>
      </c>
      <c r="B12" s="3" t="s">
        <v>105</v>
      </c>
      <c r="C12" s="5" t="s">
        <v>62</v>
      </c>
      <c r="D12" s="7">
        <v>5331005798108</v>
      </c>
      <c r="E12" s="5" t="s">
        <v>45</v>
      </c>
      <c r="F12" s="23">
        <v>1</v>
      </c>
      <c r="G12" s="8">
        <v>0</v>
      </c>
      <c r="H12" s="5">
        <f>F12*1</f>
        <v>1</v>
      </c>
      <c r="I12" s="5" t="s">
        <v>36</v>
      </c>
    </row>
    <row r="13" spans="1:9" x14ac:dyDescent="0.2">
      <c r="A13" s="5">
        <v>4</v>
      </c>
      <c r="B13" s="4" t="s">
        <v>112</v>
      </c>
      <c r="C13" s="5" t="s">
        <v>83</v>
      </c>
      <c r="D13" s="7">
        <v>5330007203652</v>
      </c>
      <c r="E13" s="5" t="s">
        <v>47</v>
      </c>
      <c r="F13" s="23">
        <v>1</v>
      </c>
      <c r="G13" s="8">
        <v>0</v>
      </c>
      <c r="H13" s="5">
        <f>F13*1</f>
        <v>1</v>
      </c>
      <c r="I13" s="5" t="s">
        <v>43</v>
      </c>
    </row>
    <row r="14" spans="1:9" x14ac:dyDescent="0.2">
      <c r="A14" s="5">
        <v>5</v>
      </c>
      <c r="B14" s="4" t="s">
        <v>109</v>
      </c>
      <c r="C14" s="5" t="s">
        <v>69</v>
      </c>
      <c r="D14" s="7">
        <v>5340004333253</v>
      </c>
      <c r="E14" s="5" t="s">
        <v>70</v>
      </c>
      <c r="F14" s="5">
        <v>2</v>
      </c>
      <c r="G14" s="8">
        <v>0</v>
      </c>
      <c r="H14" s="5">
        <f>F14*1</f>
        <v>2</v>
      </c>
      <c r="I14" s="5" t="s">
        <v>71</v>
      </c>
    </row>
    <row r="15" spans="1:9" x14ac:dyDescent="0.2">
      <c r="A15" s="5">
        <v>6</v>
      </c>
      <c r="B15" s="4" t="s">
        <v>140</v>
      </c>
      <c r="C15" s="5" t="s">
        <v>136</v>
      </c>
      <c r="D15" s="7">
        <v>5935004967171</v>
      </c>
      <c r="E15" s="7" t="s">
        <v>137</v>
      </c>
      <c r="F15" s="21">
        <v>3</v>
      </c>
      <c r="G15" s="5">
        <v>0</v>
      </c>
      <c r="H15" s="5">
        <v>3</v>
      </c>
      <c r="I15" s="5" t="s">
        <v>26</v>
      </c>
    </row>
    <row r="16" spans="1:9" x14ac:dyDescent="0.2">
      <c r="A16" s="5">
        <v>7</v>
      </c>
      <c r="B16" s="4" t="s">
        <v>128</v>
      </c>
      <c r="C16" s="5" t="s">
        <v>129</v>
      </c>
      <c r="D16" s="7">
        <v>5999001468592</v>
      </c>
      <c r="E16" s="5" t="s">
        <v>130</v>
      </c>
      <c r="F16" s="5">
        <v>3</v>
      </c>
      <c r="G16" s="8">
        <v>0</v>
      </c>
      <c r="H16" s="5">
        <f t="shared" ref="H16:H24" si="0">F16*1</f>
        <v>3</v>
      </c>
      <c r="I16" s="5" t="s">
        <v>26</v>
      </c>
    </row>
    <row r="17" spans="1:9" x14ac:dyDescent="0.2">
      <c r="A17" s="5">
        <v>8</v>
      </c>
      <c r="B17" s="3" t="s">
        <v>107</v>
      </c>
      <c r="C17" s="5" t="s">
        <v>68</v>
      </c>
      <c r="D17" s="7">
        <v>5331008045694</v>
      </c>
      <c r="E17" s="5" t="s">
        <v>45</v>
      </c>
      <c r="F17" s="5">
        <v>3</v>
      </c>
      <c r="G17" s="8">
        <v>0</v>
      </c>
      <c r="H17" s="5">
        <f t="shared" si="0"/>
        <v>3</v>
      </c>
      <c r="I17" s="5" t="s">
        <v>33</v>
      </c>
    </row>
    <row r="18" spans="1:9" x14ac:dyDescent="0.2">
      <c r="A18" s="5">
        <v>9</v>
      </c>
      <c r="B18" s="4" t="s">
        <v>110</v>
      </c>
      <c r="C18" s="5" t="s">
        <v>73</v>
      </c>
      <c r="D18" s="7">
        <v>5340008041245</v>
      </c>
      <c r="E18" s="5" t="s">
        <v>70</v>
      </c>
      <c r="F18" s="5">
        <v>3</v>
      </c>
      <c r="G18" s="8">
        <v>0</v>
      </c>
      <c r="H18" s="5">
        <f t="shared" si="0"/>
        <v>3</v>
      </c>
      <c r="I18" s="5" t="s">
        <v>32</v>
      </c>
    </row>
    <row r="19" spans="1:9" x14ac:dyDescent="0.2">
      <c r="A19" s="5">
        <v>10</v>
      </c>
      <c r="B19" s="4" t="s">
        <v>115</v>
      </c>
      <c r="C19" s="5" t="s">
        <v>51</v>
      </c>
      <c r="D19" s="7">
        <v>5331006410231</v>
      </c>
      <c r="E19" s="5" t="s">
        <v>45</v>
      </c>
      <c r="F19" s="23">
        <v>1</v>
      </c>
      <c r="G19" s="8">
        <v>0</v>
      </c>
      <c r="H19" s="5">
        <f t="shared" si="0"/>
        <v>1</v>
      </c>
      <c r="I19" s="5" t="s">
        <v>28</v>
      </c>
    </row>
    <row r="20" spans="1:9" x14ac:dyDescent="0.2">
      <c r="A20" s="5">
        <v>11</v>
      </c>
      <c r="B20" s="4" t="s">
        <v>114</v>
      </c>
      <c r="C20" s="5" t="s">
        <v>92</v>
      </c>
      <c r="D20" s="7">
        <v>5331008022130</v>
      </c>
      <c r="E20" s="5" t="s">
        <v>45</v>
      </c>
      <c r="F20" s="23">
        <v>2</v>
      </c>
      <c r="G20" s="8">
        <v>0</v>
      </c>
      <c r="H20" s="5">
        <f t="shared" si="0"/>
        <v>2</v>
      </c>
      <c r="I20" s="5" t="s">
        <v>29</v>
      </c>
    </row>
    <row r="21" spans="1:9" x14ac:dyDescent="0.2">
      <c r="A21" s="5">
        <v>12</v>
      </c>
      <c r="B21" s="3" t="s">
        <v>106</v>
      </c>
      <c r="C21" s="5" t="s">
        <v>66</v>
      </c>
      <c r="D21" s="7">
        <v>5930008802312</v>
      </c>
      <c r="E21" s="5" t="s">
        <v>67</v>
      </c>
      <c r="F21" s="23">
        <v>1</v>
      </c>
      <c r="G21" s="8">
        <v>0</v>
      </c>
      <c r="H21" s="5">
        <f t="shared" si="0"/>
        <v>1</v>
      </c>
      <c r="I21" s="5" t="s">
        <v>35</v>
      </c>
    </row>
    <row r="22" spans="1:9" x14ac:dyDescent="0.2">
      <c r="A22" s="5">
        <v>13</v>
      </c>
      <c r="B22" s="4" t="s">
        <v>116</v>
      </c>
      <c r="C22" s="5" t="s">
        <v>99</v>
      </c>
      <c r="D22" s="7">
        <v>5340004494491</v>
      </c>
      <c r="E22" s="5" t="s">
        <v>100</v>
      </c>
      <c r="F22" s="23">
        <v>1</v>
      </c>
      <c r="G22" s="8">
        <v>0</v>
      </c>
      <c r="H22" s="5">
        <f t="shared" si="0"/>
        <v>1</v>
      </c>
      <c r="I22" s="5" t="s">
        <v>42</v>
      </c>
    </row>
    <row r="23" spans="1:9" x14ac:dyDescent="0.2">
      <c r="A23" s="5">
        <v>14</v>
      </c>
      <c r="B23" s="4" t="s">
        <v>113</v>
      </c>
      <c r="C23" s="5" t="s">
        <v>85</v>
      </c>
      <c r="D23" s="7">
        <v>5331005518441</v>
      </c>
      <c r="E23" s="5" t="s">
        <v>45</v>
      </c>
      <c r="F23" s="23">
        <v>1</v>
      </c>
      <c r="G23" s="8">
        <v>0</v>
      </c>
      <c r="H23" s="5">
        <f t="shared" si="0"/>
        <v>1</v>
      </c>
      <c r="I23" s="5" t="s">
        <v>38</v>
      </c>
    </row>
    <row r="24" spans="1:9" x14ac:dyDescent="0.2">
      <c r="A24" s="5">
        <v>15</v>
      </c>
      <c r="B24" s="3" t="s">
        <v>108</v>
      </c>
      <c r="C24" s="5" t="s">
        <v>46</v>
      </c>
      <c r="D24" s="7">
        <v>5331012755902</v>
      </c>
      <c r="E24" s="5" t="s">
        <v>45</v>
      </c>
      <c r="F24" s="5">
        <v>2</v>
      </c>
      <c r="G24" s="8">
        <v>0</v>
      </c>
      <c r="H24" s="5">
        <f t="shared" si="0"/>
        <v>2</v>
      </c>
      <c r="I24" s="5" t="s">
        <v>30</v>
      </c>
    </row>
    <row r="25" spans="1:9" x14ac:dyDescent="0.2">
      <c r="A25" s="26">
        <v>16</v>
      </c>
      <c r="B25" s="4" t="s">
        <v>144</v>
      </c>
      <c r="C25" s="5" t="s">
        <v>145</v>
      </c>
      <c r="D25" s="7">
        <v>5340010849550</v>
      </c>
      <c r="E25" s="5" t="s">
        <v>146</v>
      </c>
      <c r="F25" s="23">
        <v>1</v>
      </c>
      <c r="G25" s="8">
        <v>0</v>
      </c>
      <c r="H25" s="23">
        <v>1</v>
      </c>
      <c r="I25" s="26" t="s">
        <v>153</v>
      </c>
    </row>
    <row r="26" spans="1:9" x14ac:dyDescent="0.2">
      <c r="A26" s="26">
        <v>17</v>
      </c>
      <c r="B26" s="4" t="s">
        <v>150</v>
      </c>
      <c r="C26" s="5" t="s">
        <v>151</v>
      </c>
      <c r="D26" s="7">
        <v>5315002979643</v>
      </c>
      <c r="E26" s="5" t="s">
        <v>152</v>
      </c>
      <c r="F26" s="23">
        <v>1</v>
      </c>
      <c r="G26" s="8">
        <v>0</v>
      </c>
      <c r="H26" s="23">
        <v>1</v>
      </c>
      <c r="I26" s="26" t="s">
        <v>153</v>
      </c>
    </row>
    <row r="27" spans="1:9" x14ac:dyDescent="0.2">
      <c r="A27" s="5">
        <v>18</v>
      </c>
      <c r="B27" s="4" t="s">
        <v>139</v>
      </c>
      <c r="C27" s="5" t="s">
        <v>134</v>
      </c>
      <c r="D27" s="7">
        <v>5315008812253</v>
      </c>
      <c r="E27" s="7" t="s">
        <v>135</v>
      </c>
      <c r="F27" s="21">
        <v>1</v>
      </c>
      <c r="G27" s="5">
        <v>0</v>
      </c>
      <c r="H27" s="5">
        <v>1</v>
      </c>
      <c r="I27" s="5" t="s">
        <v>26</v>
      </c>
    </row>
    <row r="28" spans="1:9" x14ac:dyDescent="0.2">
      <c r="A28" s="5">
        <v>19</v>
      </c>
      <c r="B28" s="3" t="s">
        <v>104</v>
      </c>
      <c r="C28" s="5" t="s">
        <v>60</v>
      </c>
      <c r="D28" s="7">
        <v>5331005793158</v>
      </c>
      <c r="E28" s="5" t="s">
        <v>45</v>
      </c>
      <c r="F28" s="23">
        <v>2</v>
      </c>
      <c r="G28" s="8">
        <v>0</v>
      </c>
      <c r="H28" s="5">
        <f t="shared" ref="H28:H38" si="1">F28*1</f>
        <v>2</v>
      </c>
      <c r="I28" s="5" t="s">
        <v>39</v>
      </c>
    </row>
    <row r="29" spans="1:9" x14ac:dyDescent="0.2">
      <c r="A29" s="5">
        <v>20</v>
      </c>
      <c r="B29" s="4" t="s">
        <v>117</v>
      </c>
      <c r="C29" s="5" t="s">
        <v>80</v>
      </c>
      <c r="D29" s="7">
        <v>5330011703007</v>
      </c>
      <c r="E29" s="5" t="s">
        <v>81</v>
      </c>
      <c r="F29" s="23">
        <v>1</v>
      </c>
      <c r="G29" s="8">
        <v>0</v>
      </c>
      <c r="H29" s="5">
        <f t="shared" si="1"/>
        <v>1</v>
      </c>
      <c r="I29" s="5" t="s">
        <v>34</v>
      </c>
    </row>
    <row r="30" spans="1:9" x14ac:dyDescent="0.2">
      <c r="A30" s="5">
        <v>21</v>
      </c>
      <c r="B30" s="4" t="s">
        <v>118</v>
      </c>
      <c r="C30" s="5" t="s">
        <v>90</v>
      </c>
      <c r="D30" s="7">
        <v>5330008507490</v>
      </c>
      <c r="E30" s="5" t="s">
        <v>47</v>
      </c>
      <c r="F30" s="23">
        <v>2</v>
      </c>
      <c r="G30" s="8">
        <v>0</v>
      </c>
      <c r="H30" s="5">
        <f t="shared" si="1"/>
        <v>2</v>
      </c>
      <c r="I30" s="5" t="s">
        <v>26</v>
      </c>
    </row>
    <row r="31" spans="1:9" x14ac:dyDescent="0.2">
      <c r="A31" s="5">
        <v>22</v>
      </c>
      <c r="B31" s="4" t="s">
        <v>119</v>
      </c>
      <c r="C31" s="5" t="s">
        <v>94</v>
      </c>
      <c r="D31" s="7">
        <v>5330010142932</v>
      </c>
      <c r="E31" s="5" t="s">
        <v>53</v>
      </c>
      <c r="F31" s="23">
        <v>1</v>
      </c>
      <c r="G31" s="8">
        <v>0</v>
      </c>
      <c r="H31" s="5">
        <f t="shared" si="1"/>
        <v>1</v>
      </c>
      <c r="I31" s="5" t="s">
        <v>31</v>
      </c>
    </row>
    <row r="32" spans="1:9" x14ac:dyDescent="0.2">
      <c r="A32" s="5">
        <v>23</v>
      </c>
      <c r="B32" s="4" t="s">
        <v>120</v>
      </c>
      <c r="C32" s="5" t="s">
        <v>63</v>
      </c>
      <c r="D32" s="7">
        <v>5331006843419</v>
      </c>
      <c r="E32" s="5" t="s">
        <v>64</v>
      </c>
      <c r="F32" s="23">
        <v>1</v>
      </c>
      <c r="G32" s="8">
        <v>0</v>
      </c>
      <c r="H32" s="5">
        <f t="shared" si="1"/>
        <v>1</v>
      </c>
      <c r="I32" s="5" t="s">
        <v>37</v>
      </c>
    </row>
    <row r="33" spans="1:9" x14ac:dyDescent="0.2">
      <c r="A33" s="5">
        <v>24</v>
      </c>
      <c r="B33" s="4" t="s">
        <v>121</v>
      </c>
      <c r="C33" s="5" t="s">
        <v>96</v>
      </c>
      <c r="D33" s="7">
        <v>5330010159700</v>
      </c>
      <c r="E33" s="5" t="s">
        <v>81</v>
      </c>
      <c r="F33" s="23">
        <v>1</v>
      </c>
      <c r="G33" s="8">
        <v>0</v>
      </c>
      <c r="H33" s="5">
        <f t="shared" si="1"/>
        <v>1</v>
      </c>
      <c r="I33" s="5" t="s">
        <v>142</v>
      </c>
    </row>
    <row r="34" spans="1:9" x14ac:dyDescent="0.2">
      <c r="A34" s="5">
        <v>25</v>
      </c>
      <c r="B34" s="4" t="s">
        <v>122</v>
      </c>
      <c r="C34" s="5" t="s">
        <v>97</v>
      </c>
      <c r="D34" s="7">
        <v>4730010800928</v>
      </c>
      <c r="E34" s="5" t="s">
        <v>98</v>
      </c>
      <c r="F34" s="23">
        <v>1</v>
      </c>
      <c r="G34" s="8">
        <v>0</v>
      </c>
      <c r="H34" s="5">
        <f t="shared" si="1"/>
        <v>1</v>
      </c>
      <c r="I34" s="5" t="s">
        <v>41</v>
      </c>
    </row>
    <row r="35" spans="1:9" x14ac:dyDescent="0.2">
      <c r="A35" s="5">
        <v>26</v>
      </c>
      <c r="B35" s="4" t="s">
        <v>123</v>
      </c>
      <c r="C35" s="5" t="s">
        <v>72</v>
      </c>
      <c r="D35" s="7">
        <v>5310008775798</v>
      </c>
      <c r="E35" s="5" t="s">
        <v>52</v>
      </c>
      <c r="F35" s="23">
        <v>1</v>
      </c>
      <c r="G35" s="8">
        <v>0</v>
      </c>
      <c r="H35" s="5">
        <f t="shared" si="1"/>
        <v>1</v>
      </c>
      <c r="I35" s="5" t="s">
        <v>44</v>
      </c>
    </row>
    <row r="36" spans="1:9" x14ac:dyDescent="0.2">
      <c r="A36" s="5">
        <v>27</v>
      </c>
      <c r="B36" s="4" t="s">
        <v>124</v>
      </c>
      <c r="C36" s="5" t="s">
        <v>56</v>
      </c>
      <c r="D36" s="7">
        <v>5330005087950</v>
      </c>
      <c r="E36" s="5" t="s">
        <v>57</v>
      </c>
      <c r="F36" s="23">
        <v>2</v>
      </c>
      <c r="G36" s="8">
        <v>0</v>
      </c>
      <c r="H36" s="5">
        <f t="shared" si="1"/>
        <v>2</v>
      </c>
      <c r="I36" s="5" t="s">
        <v>58</v>
      </c>
    </row>
    <row r="37" spans="1:9" x14ac:dyDescent="0.2">
      <c r="A37" s="5">
        <v>28</v>
      </c>
      <c r="B37" s="4" t="s">
        <v>125</v>
      </c>
      <c r="C37" s="5" t="s">
        <v>87</v>
      </c>
      <c r="D37" s="7">
        <v>5331006841185</v>
      </c>
      <c r="E37" s="5" t="s">
        <v>45</v>
      </c>
      <c r="F37" s="23">
        <v>1</v>
      </c>
      <c r="G37" s="8">
        <v>0</v>
      </c>
      <c r="H37" s="5">
        <f t="shared" si="1"/>
        <v>1</v>
      </c>
      <c r="I37" s="5" t="s">
        <v>142</v>
      </c>
    </row>
    <row r="38" spans="1:9" x14ac:dyDescent="0.2">
      <c r="A38" s="5">
        <v>29</v>
      </c>
      <c r="B38" s="4" t="s">
        <v>126</v>
      </c>
      <c r="C38" s="5" t="s">
        <v>75</v>
      </c>
      <c r="D38" s="7">
        <v>1650013582078</v>
      </c>
      <c r="E38" s="5" t="s">
        <v>76</v>
      </c>
      <c r="F38" s="23">
        <v>3</v>
      </c>
      <c r="G38" s="8">
        <v>0</v>
      </c>
      <c r="H38" s="5">
        <f t="shared" si="1"/>
        <v>3</v>
      </c>
      <c r="I38" s="5" t="s">
        <v>78</v>
      </c>
    </row>
    <row r="39" spans="1:9" x14ac:dyDescent="0.2">
      <c r="A39" s="5">
        <v>30</v>
      </c>
      <c r="B39" s="4" t="s">
        <v>138</v>
      </c>
      <c r="C39" s="5" t="s">
        <v>133</v>
      </c>
      <c r="D39" s="7">
        <v>5310009382013</v>
      </c>
      <c r="E39" s="7" t="s">
        <v>52</v>
      </c>
      <c r="F39" s="21">
        <v>2</v>
      </c>
      <c r="G39" s="5">
        <v>0</v>
      </c>
      <c r="H39" s="5">
        <v>2</v>
      </c>
      <c r="I39" s="5" t="s">
        <v>88</v>
      </c>
    </row>
  </sheetData>
  <sortState ref="A10:I39">
    <sortCondition ref="B10"/>
  </sortState>
  <mergeCells count="2">
    <mergeCell ref="D2:E2"/>
    <mergeCell ref="D5:F5"/>
  </mergeCells>
  <hyperlinks>
    <hyperlink ref="C28" r:id="rId1" display="https://mroapps.hill.af.mil/componentWhereUsed/index.asp?REMEMBER=FALSE&amp;PARENTORG=100&amp;ITEMNO=MS16625-1106&amp;PLANT=50&amp;ORGANIZATION=all&amp;MEMORY=FALSE&amp;DATABASE=MAIN&amp;SSO=TRUE&amp;ACTION=QUERY"/>
  </hyperlinks>
  <pageMargins left="0.7" right="0.7" top="0.75" bottom="0.75" header="0.3" footer="0.3"/>
  <pageSetup orientation="landscape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workbookViewId="0">
      <selection sqref="A1:I39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31.140625" bestFit="1" customWidth="1"/>
    <col min="6" max="6" width="5" bestFit="1" customWidth="1"/>
    <col min="7" max="7" width="9.28515625" bestFit="1" customWidth="1"/>
    <col min="8" max="8" width="5.5703125" bestFit="1" customWidth="1"/>
    <col min="9" max="9" width="10.5703125" bestFit="1" customWidth="1"/>
  </cols>
  <sheetData>
    <row r="1" spans="1:9" x14ac:dyDescent="0.2">
      <c r="A1" s="9"/>
      <c r="B1" s="9"/>
      <c r="C1" s="27" t="s">
        <v>3</v>
      </c>
      <c r="D1" s="11" t="s">
        <v>103</v>
      </c>
      <c r="E1" s="12"/>
      <c r="F1" s="12"/>
      <c r="G1" s="13" t="s">
        <v>4</v>
      </c>
      <c r="H1" s="13"/>
      <c r="I1" s="16" t="s">
        <v>154</v>
      </c>
    </row>
    <row r="2" spans="1:9" x14ac:dyDescent="0.2">
      <c r="A2" s="9"/>
      <c r="B2" s="9"/>
      <c r="C2" s="27" t="s">
        <v>6</v>
      </c>
      <c r="D2" s="29" t="s">
        <v>102</v>
      </c>
      <c r="E2" s="30"/>
      <c r="F2" s="12"/>
      <c r="G2" s="13" t="s">
        <v>7</v>
      </c>
      <c r="H2" s="13"/>
      <c r="I2" s="25">
        <v>41963</v>
      </c>
    </row>
    <row r="3" spans="1:9" x14ac:dyDescent="0.2">
      <c r="A3" s="9"/>
      <c r="B3" s="9"/>
      <c r="C3" s="27" t="s">
        <v>8</v>
      </c>
      <c r="D3" s="15" t="s">
        <v>21</v>
      </c>
      <c r="E3" s="1" t="s">
        <v>13</v>
      </c>
      <c r="F3" s="12"/>
      <c r="G3" s="12"/>
      <c r="H3" s="12"/>
      <c r="I3" s="12"/>
    </row>
    <row r="4" spans="1:9" x14ac:dyDescent="0.2">
      <c r="A4" s="9"/>
      <c r="B4" s="9"/>
      <c r="C4" s="27" t="s">
        <v>9</v>
      </c>
      <c r="D4" s="2" t="s">
        <v>22</v>
      </c>
      <c r="E4" s="27"/>
      <c r="F4" s="12"/>
      <c r="G4" s="12"/>
      <c r="H4" s="12"/>
      <c r="I4" s="12"/>
    </row>
    <row r="5" spans="1:9" x14ac:dyDescent="0.2">
      <c r="A5" s="9"/>
      <c r="B5" s="16" t="s">
        <v>17</v>
      </c>
      <c r="C5" s="27" t="s">
        <v>10</v>
      </c>
      <c r="D5" s="31" t="s">
        <v>127</v>
      </c>
      <c r="E5" s="32"/>
      <c r="F5" s="32"/>
      <c r="G5" s="12"/>
      <c r="H5" s="12"/>
      <c r="I5" s="12"/>
    </row>
    <row r="6" spans="1:9" x14ac:dyDescent="0.2">
      <c r="A6" s="9"/>
      <c r="B6" s="16" t="s">
        <v>23</v>
      </c>
      <c r="C6" s="27" t="s">
        <v>11</v>
      </c>
      <c r="D6" s="15">
        <v>144</v>
      </c>
      <c r="E6" s="16" t="s">
        <v>54</v>
      </c>
      <c r="F6" s="12"/>
      <c r="G6" s="12"/>
      <c r="H6" s="12"/>
      <c r="I6" s="12"/>
    </row>
    <row r="7" spans="1:9" x14ac:dyDescent="0.2">
      <c r="A7" s="9"/>
      <c r="B7" s="9"/>
      <c r="C7" s="27" t="s">
        <v>12</v>
      </c>
      <c r="D7" s="15">
        <v>12</v>
      </c>
      <c r="E7" s="16" t="s">
        <v>101</v>
      </c>
      <c r="F7" s="12"/>
      <c r="G7" s="12"/>
      <c r="H7" s="12"/>
      <c r="I7" s="12"/>
    </row>
    <row r="8" spans="1:9" x14ac:dyDescent="0.2">
      <c r="A8" s="9"/>
      <c r="B8" s="9"/>
      <c r="C8" s="27"/>
      <c r="D8" s="15"/>
      <c r="E8" s="12"/>
      <c r="F8" s="12"/>
      <c r="G8" s="12"/>
      <c r="H8" s="12"/>
      <c r="I8" s="12"/>
    </row>
    <row r="9" spans="1:9" x14ac:dyDescent="0.2">
      <c r="A9" s="4" t="s">
        <v>14</v>
      </c>
      <c r="B9" s="4" t="s">
        <v>16</v>
      </c>
      <c r="C9" s="4" t="s">
        <v>18</v>
      </c>
      <c r="D9" s="3" t="s">
        <v>0</v>
      </c>
      <c r="E9" s="4" t="s">
        <v>1</v>
      </c>
      <c r="F9" s="4" t="s">
        <v>2</v>
      </c>
      <c r="G9" s="4" t="s">
        <v>19</v>
      </c>
      <c r="H9" s="4" t="s">
        <v>20</v>
      </c>
      <c r="I9" s="4" t="s">
        <v>15</v>
      </c>
    </row>
    <row r="10" spans="1:9" x14ac:dyDescent="0.2">
      <c r="A10" s="5">
        <v>1</v>
      </c>
      <c r="B10" s="4" t="s">
        <v>111</v>
      </c>
      <c r="C10" s="5" t="s">
        <v>49</v>
      </c>
      <c r="D10" s="7">
        <v>5331008045695</v>
      </c>
      <c r="E10" s="5" t="s">
        <v>45</v>
      </c>
      <c r="F10" s="23">
        <v>2</v>
      </c>
      <c r="G10" s="8">
        <v>0</v>
      </c>
      <c r="H10" s="5">
        <f>F10*1</f>
        <v>2</v>
      </c>
      <c r="I10" s="5" t="s">
        <v>25</v>
      </c>
    </row>
    <row r="11" spans="1:9" x14ac:dyDescent="0.2">
      <c r="A11" s="26">
        <v>2</v>
      </c>
      <c r="B11" s="4" t="s">
        <v>147</v>
      </c>
      <c r="C11" s="5" t="s">
        <v>148</v>
      </c>
      <c r="D11" s="7">
        <v>5310008575547</v>
      </c>
      <c r="E11" s="5" t="s">
        <v>149</v>
      </c>
      <c r="F11" s="23">
        <v>4</v>
      </c>
      <c r="G11" s="8">
        <v>0</v>
      </c>
      <c r="H11" s="23">
        <v>4</v>
      </c>
      <c r="I11" s="26" t="s">
        <v>40</v>
      </c>
    </row>
    <row r="12" spans="1:9" x14ac:dyDescent="0.2">
      <c r="A12" s="5">
        <v>3</v>
      </c>
      <c r="B12" s="3" t="s">
        <v>105</v>
      </c>
      <c r="C12" s="5" t="s">
        <v>62</v>
      </c>
      <c r="D12" s="7">
        <v>5331005798108</v>
      </c>
      <c r="E12" s="5" t="s">
        <v>45</v>
      </c>
      <c r="F12" s="23">
        <v>1</v>
      </c>
      <c r="G12" s="8">
        <v>0</v>
      </c>
      <c r="H12" s="5">
        <f>F12*1</f>
        <v>1</v>
      </c>
      <c r="I12" s="5" t="s">
        <v>36</v>
      </c>
    </row>
    <row r="13" spans="1:9" x14ac:dyDescent="0.2">
      <c r="A13" s="5">
        <v>4</v>
      </c>
      <c r="B13" s="4" t="s">
        <v>112</v>
      </c>
      <c r="C13" s="5" t="s">
        <v>83</v>
      </c>
      <c r="D13" s="7">
        <v>5330007203652</v>
      </c>
      <c r="E13" s="5" t="s">
        <v>47</v>
      </c>
      <c r="F13" s="23">
        <v>1</v>
      </c>
      <c r="G13" s="8">
        <v>0</v>
      </c>
      <c r="H13" s="5">
        <f>F13*1</f>
        <v>1</v>
      </c>
      <c r="I13" s="5" t="s">
        <v>43</v>
      </c>
    </row>
    <row r="14" spans="1:9" x14ac:dyDescent="0.2">
      <c r="A14" s="5">
        <v>5</v>
      </c>
      <c r="B14" s="4" t="s">
        <v>109</v>
      </c>
      <c r="C14" s="5" t="s">
        <v>69</v>
      </c>
      <c r="D14" s="7">
        <v>5340004333253</v>
      </c>
      <c r="E14" s="5" t="s">
        <v>70</v>
      </c>
      <c r="F14" s="5">
        <v>2</v>
      </c>
      <c r="G14" s="8">
        <v>0</v>
      </c>
      <c r="H14" s="5">
        <f>F14*1</f>
        <v>2</v>
      </c>
      <c r="I14" s="5" t="s">
        <v>71</v>
      </c>
    </row>
    <row r="15" spans="1:9" x14ac:dyDescent="0.2">
      <c r="A15" s="5">
        <v>6</v>
      </c>
      <c r="B15" s="4" t="s">
        <v>140</v>
      </c>
      <c r="C15" s="5" t="s">
        <v>136</v>
      </c>
      <c r="D15" s="7">
        <v>5935004967171</v>
      </c>
      <c r="E15" s="7" t="s">
        <v>137</v>
      </c>
      <c r="F15" s="21">
        <v>3</v>
      </c>
      <c r="G15" s="5">
        <v>0</v>
      </c>
      <c r="H15" s="5">
        <v>3</v>
      </c>
      <c r="I15" s="5" t="s">
        <v>26</v>
      </c>
    </row>
    <row r="16" spans="1:9" x14ac:dyDescent="0.2">
      <c r="A16" s="5">
        <v>7</v>
      </c>
      <c r="B16" s="4" t="s">
        <v>128</v>
      </c>
      <c r="C16" s="5" t="s">
        <v>129</v>
      </c>
      <c r="D16" s="7">
        <v>5999001468592</v>
      </c>
      <c r="E16" s="5" t="s">
        <v>130</v>
      </c>
      <c r="F16" s="5">
        <v>3</v>
      </c>
      <c r="G16" s="8">
        <v>0</v>
      </c>
      <c r="H16" s="5">
        <f t="shared" ref="H16:H24" si="0">F16*1</f>
        <v>3</v>
      </c>
      <c r="I16" s="5" t="s">
        <v>26</v>
      </c>
    </row>
    <row r="17" spans="1:9" x14ac:dyDescent="0.2">
      <c r="A17" s="5">
        <v>8</v>
      </c>
      <c r="B17" s="3" t="s">
        <v>107</v>
      </c>
      <c r="C17" s="5" t="s">
        <v>68</v>
      </c>
      <c r="D17" s="7">
        <v>5331008045694</v>
      </c>
      <c r="E17" s="5" t="s">
        <v>45</v>
      </c>
      <c r="F17" s="5">
        <v>3</v>
      </c>
      <c r="G17" s="8">
        <v>0</v>
      </c>
      <c r="H17" s="5">
        <f t="shared" si="0"/>
        <v>3</v>
      </c>
      <c r="I17" s="5" t="s">
        <v>33</v>
      </c>
    </row>
    <row r="18" spans="1:9" x14ac:dyDescent="0.2">
      <c r="A18" s="5">
        <v>9</v>
      </c>
      <c r="B18" s="4" t="s">
        <v>110</v>
      </c>
      <c r="C18" s="5" t="s">
        <v>73</v>
      </c>
      <c r="D18" s="7">
        <v>5340008041245</v>
      </c>
      <c r="E18" s="5" t="s">
        <v>70</v>
      </c>
      <c r="F18" s="5">
        <v>3</v>
      </c>
      <c r="G18" s="8">
        <v>0</v>
      </c>
      <c r="H18" s="5">
        <f t="shared" si="0"/>
        <v>3</v>
      </c>
      <c r="I18" s="5" t="s">
        <v>32</v>
      </c>
    </row>
    <row r="19" spans="1:9" x14ac:dyDescent="0.2">
      <c r="A19" s="5">
        <v>10</v>
      </c>
      <c r="B19" s="4" t="s">
        <v>115</v>
      </c>
      <c r="C19" s="5" t="s">
        <v>51</v>
      </c>
      <c r="D19" s="7">
        <v>5331006410231</v>
      </c>
      <c r="E19" s="5" t="s">
        <v>45</v>
      </c>
      <c r="F19" s="23">
        <v>1</v>
      </c>
      <c r="G19" s="8">
        <v>0</v>
      </c>
      <c r="H19" s="5">
        <f t="shared" si="0"/>
        <v>1</v>
      </c>
      <c r="I19" s="5" t="s">
        <v>28</v>
      </c>
    </row>
    <row r="20" spans="1:9" x14ac:dyDescent="0.2">
      <c r="A20" s="5">
        <v>11</v>
      </c>
      <c r="B20" s="4" t="s">
        <v>114</v>
      </c>
      <c r="C20" s="5" t="s">
        <v>92</v>
      </c>
      <c r="D20" s="7">
        <v>5331008022130</v>
      </c>
      <c r="E20" s="5" t="s">
        <v>45</v>
      </c>
      <c r="F20" s="23">
        <v>2</v>
      </c>
      <c r="G20" s="8">
        <v>0</v>
      </c>
      <c r="H20" s="5">
        <f t="shared" si="0"/>
        <v>2</v>
      </c>
      <c r="I20" s="5" t="s">
        <v>29</v>
      </c>
    </row>
    <row r="21" spans="1:9" x14ac:dyDescent="0.2">
      <c r="A21" s="5">
        <v>12</v>
      </c>
      <c r="B21" s="3" t="s">
        <v>106</v>
      </c>
      <c r="C21" s="5" t="s">
        <v>66</v>
      </c>
      <c r="D21" s="7">
        <v>5930008802312</v>
      </c>
      <c r="E21" s="5" t="s">
        <v>67</v>
      </c>
      <c r="F21" s="23">
        <v>1</v>
      </c>
      <c r="G21" s="8">
        <v>0</v>
      </c>
      <c r="H21" s="5">
        <f t="shared" si="0"/>
        <v>1</v>
      </c>
      <c r="I21" s="5" t="s">
        <v>35</v>
      </c>
    </row>
    <row r="22" spans="1:9" x14ac:dyDescent="0.2">
      <c r="A22" s="5">
        <v>13</v>
      </c>
      <c r="B22" s="4" t="s">
        <v>116</v>
      </c>
      <c r="C22" s="5" t="s">
        <v>99</v>
      </c>
      <c r="D22" s="7">
        <v>5340004494491</v>
      </c>
      <c r="E22" s="5" t="s">
        <v>100</v>
      </c>
      <c r="F22" s="23">
        <v>1</v>
      </c>
      <c r="G22" s="8">
        <v>0</v>
      </c>
      <c r="H22" s="5">
        <f t="shared" si="0"/>
        <v>1</v>
      </c>
      <c r="I22" s="5" t="s">
        <v>42</v>
      </c>
    </row>
    <row r="23" spans="1:9" x14ac:dyDescent="0.2">
      <c r="A23" s="5">
        <v>14</v>
      </c>
      <c r="B23" s="4" t="s">
        <v>113</v>
      </c>
      <c r="C23" s="5" t="s">
        <v>85</v>
      </c>
      <c r="D23" s="7">
        <v>5331005518441</v>
      </c>
      <c r="E23" s="5" t="s">
        <v>45</v>
      </c>
      <c r="F23" s="23">
        <v>1</v>
      </c>
      <c r="G23" s="8">
        <v>0</v>
      </c>
      <c r="H23" s="5">
        <f t="shared" si="0"/>
        <v>1</v>
      </c>
      <c r="I23" s="5" t="s">
        <v>38</v>
      </c>
    </row>
    <row r="24" spans="1:9" x14ac:dyDescent="0.2">
      <c r="A24" s="5">
        <v>15</v>
      </c>
      <c r="B24" s="3" t="s">
        <v>108</v>
      </c>
      <c r="C24" s="5" t="s">
        <v>46</v>
      </c>
      <c r="D24" s="7">
        <v>5331012755902</v>
      </c>
      <c r="E24" s="5" t="s">
        <v>45</v>
      </c>
      <c r="F24" s="5">
        <v>2</v>
      </c>
      <c r="G24" s="8">
        <v>0</v>
      </c>
      <c r="H24" s="5">
        <f t="shared" si="0"/>
        <v>2</v>
      </c>
      <c r="I24" s="5" t="s">
        <v>30</v>
      </c>
    </row>
    <row r="25" spans="1:9" x14ac:dyDescent="0.2">
      <c r="A25" s="26">
        <v>16</v>
      </c>
      <c r="B25" s="4" t="s">
        <v>144</v>
      </c>
      <c r="C25" s="5" t="s">
        <v>145</v>
      </c>
      <c r="D25" s="7">
        <v>5340010849550</v>
      </c>
      <c r="E25" s="5" t="s">
        <v>146</v>
      </c>
      <c r="F25" s="23">
        <v>1</v>
      </c>
      <c r="G25" s="8">
        <v>0</v>
      </c>
      <c r="H25" s="23">
        <v>1</v>
      </c>
      <c r="I25" s="26" t="s">
        <v>153</v>
      </c>
    </row>
    <row r="26" spans="1:9" x14ac:dyDescent="0.2">
      <c r="A26" s="26">
        <v>17</v>
      </c>
      <c r="B26" s="4" t="s">
        <v>150</v>
      </c>
      <c r="C26" s="5" t="s">
        <v>151</v>
      </c>
      <c r="D26" s="7">
        <v>5315002979643</v>
      </c>
      <c r="E26" s="5" t="s">
        <v>152</v>
      </c>
      <c r="F26" s="23">
        <v>1</v>
      </c>
      <c r="G26" s="8">
        <v>0</v>
      </c>
      <c r="H26" s="23">
        <v>1</v>
      </c>
      <c r="I26" s="26" t="s">
        <v>153</v>
      </c>
    </row>
    <row r="27" spans="1:9" x14ac:dyDescent="0.2">
      <c r="A27" s="5">
        <v>20</v>
      </c>
      <c r="B27" s="4" t="s">
        <v>157</v>
      </c>
      <c r="C27" s="5" t="s">
        <v>155</v>
      </c>
      <c r="D27" s="7">
        <v>5330010666777</v>
      </c>
      <c r="E27" s="5" t="s">
        <v>156</v>
      </c>
      <c r="F27" s="23">
        <v>1</v>
      </c>
      <c r="G27" s="8">
        <v>0</v>
      </c>
      <c r="H27" s="5">
        <f>F27*1</f>
        <v>1</v>
      </c>
      <c r="I27" s="5" t="s">
        <v>34</v>
      </c>
    </row>
    <row r="28" spans="1:9" x14ac:dyDescent="0.2">
      <c r="A28" s="5">
        <v>18</v>
      </c>
      <c r="B28" s="4" t="s">
        <v>139</v>
      </c>
      <c r="C28" s="5" t="s">
        <v>134</v>
      </c>
      <c r="D28" s="7">
        <v>5315008812253</v>
      </c>
      <c r="E28" s="7" t="s">
        <v>135</v>
      </c>
      <c r="F28" s="21">
        <v>1</v>
      </c>
      <c r="G28" s="5">
        <v>0</v>
      </c>
      <c r="H28" s="5">
        <v>1</v>
      </c>
      <c r="I28" s="5" t="s">
        <v>26</v>
      </c>
    </row>
    <row r="29" spans="1:9" x14ac:dyDescent="0.2">
      <c r="A29" s="5">
        <v>19</v>
      </c>
      <c r="B29" s="3" t="s">
        <v>104</v>
      </c>
      <c r="C29" s="5" t="s">
        <v>60</v>
      </c>
      <c r="D29" s="7">
        <v>5331005793158</v>
      </c>
      <c r="E29" s="5" t="s">
        <v>45</v>
      </c>
      <c r="F29" s="23">
        <v>2</v>
      </c>
      <c r="G29" s="8">
        <v>0</v>
      </c>
      <c r="H29" s="5">
        <f t="shared" ref="H29:H38" si="1">F29*1</f>
        <v>2</v>
      </c>
      <c r="I29" s="5" t="s">
        <v>39</v>
      </c>
    </row>
    <row r="30" spans="1:9" x14ac:dyDescent="0.2">
      <c r="A30" s="5">
        <v>21</v>
      </c>
      <c r="B30" s="4" t="s">
        <v>118</v>
      </c>
      <c r="C30" s="5" t="s">
        <v>90</v>
      </c>
      <c r="D30" s="7">
        <v>5330008507490</v>
      </c>
      <c r="E30" s="5" t="s">
        <v>47</v>
      </c>
      <c r="F30" s="23">
        <v>2</v>
      </c>
      <c r="G30" s="8">
        <v>0</v>
      </c>
      <c r="H30" s="5">
        <f t="shared" si="1"/>
        <v>2</v>
      </c>
      <c r="I30" s="5" t="s">
        <v>26</v>
      </c>
    </row>
    <row r="31" spans="1:9" x14ac:dyDescent="0.2">
      <c r="A31" s="5">
        <v>22</v>
      </c>
      <c r="B31" s="4" t="s">
        <v>119</v>
      </c>
      <c r="C31" s="5" t="s">
        <v>94</v>
      </c>
      <c r="D31" s="7">
        <v>5330010142932</v>
      </c>
      <c r="E31" s="5" t="s">
        <v>53</v>
      </c>
      <c r="F31" s="23">
        <v>1</v>
      </c>
      <c r="G31" s="8">
        <v>0</v>
      </c>
      <c r="H31" s="5">
        <f t="shared" si="1"/>
        <v>1</v>
      </c>
      <c r="I31" s="5" t="s">
        <v>31</v>
      </c>
    </row>
    <row r="32" spans="1:9" x14ac:dyDescent="0.2">
      <c r="A32" s="5">
        <v>23</v>
      </c>
      <c r="B32" s="4" t="s">
        <v>120</v>
      </c>
      <c r="C32" s="5" t="s">
        <v>63</v>
      </c>
      <c r="D32" s="7">
        <v>5331006843419</v>
      </c>
      <c r="E32" s="5" t="s">
        <v>64</v>
      </c>
      <c r="F32" s="23">
        <v>1</v>
      </c>
      <c r="G32" s="8">
        <v>0</v>
      </c>
      <c r="H32" s="5">
        <f t="shared" si="1"/>
        <v>1</v>
      </c>
      <c r="I32" s="5" t="s">
        <v>37</v>
      </c>
    </row>
    <row r="33" spans="1:9" x14ac:dyDescent="0.2">
      <c r="A33" s="5">
        <v>24</v>
      </c>
      <c r="B33" s="4" t="s">
        <v>121</v>
      </c>
      <c r="C33" s="5" t="s">
        <v>96</v>
      </c>
      <c r="D33" s="7">
        <v>5330010159700</v>
      </c>
      <c r="E33" s="5" t="s">
        <v>81</v>
      </c>
      <c r="F33" s="23">
        <v>1</v>
      </c>
      <c r="G33" s="8">
        <v>0</v>
      </c>
      <c r="H33" s="5">
        <f t="shared" si="1"/>
        <v>1</v>
      </c>
      <c r="I33" s="5" t="s">
        <v>142</v>
      </c>
    </row>
    <row r="34" spans="1:9" x14ac:dyDescent="0.2">
      <c r="A34" s="5">
        <v>25</v>
      </c>
      <c r="B34" s="4" t="s">
        <v>122</v>
      </c>
      <c r="C34" s="5" t="s">
        <v>97</v>
      </c>
      <c r="D34" s="7">
        <v>4730010800928</v>
      </c>
      <c r="E34" s="5" t="s">
        <v>98</v>
      </c>
      <c r="F34" s="23">
        <v>1</v>
      </c>
      <c r="G34" s="8">
        <v>0</v>
      </c>
      <c r="H34" s="5">
        <f t="shared" si="1"/>
        <v>1</v>
      </c>
      <c r="I34" s="5" t="s">
        <v>41</v>
      </c>
    </row>
    <row r="35" spans="1:9" x14ac:dyDescent="0.2">
      <c r="A35" s="5">
        <v>26</v>
      </c>
      <c r="B35" s="4" t="s">
        <v>123</v>
      </c>
      <c r="C35" s="5" t="s">
        <v>72</v>
      </c>
      <c r="D35" s="7">
        <v>5310008775798</v>
      </c>
      <c r="E35" s="5" t="s">
        <v>52</v>
      </c>
      <c r="F35" s="23">
        <v>1</v>
      </c>
      <c r="G35" s="8">
        <v>0</v>
      </c>
      <c r="H35" s="5">
        <f t="shared" si="1"/>
        <v>1</v>
      </c>
      <c r="I35" s="5" t="s">
        <v>44</v>
      </c>
    </row>
    <row r="36" spans="1:9" x14ac:dyDescent="0.2">
      <c r="A36" s="5">
        <v>27</v>
      </c>
      <c r="B36" s="4" t="s">
        <v>124</v>
      </c>
      <c r="C36" s="5" t="s">
        <v>56</v>
      </c>
      <c r="D36" s="7">
        <v>5330005087950</v>
      </c>
      <c r="E36" s="5" t="s">
        <v>57</v>
      </c>
      <c r="F36" s="23">
        <v>2</v>
      </c>
      <c r="G36" s="8">
        <v>0</v>
      </c>
      <c r="H36" s="5">
        <f t="shared" si="1"/>
        <v>2</v>
      </c>
      <c r="I36" s="5" t="s">
        <v>58</v>
      </c>
    </row>
    <row r="37" spans="1:9" x14ac:dyDescent="0.2">
      <c r="A37" s="5">
        <v>28</v>
      </c>
      <c r="B37" s="4" t="s">
        <v>125</v>
      </c>
      <c r="C37" s="5" t="s">
        <v>87</v>
      </c>
      <c r="D37" s="7">
        <v>5331006841185</v>
      </c>
      <c r="E37" s="5" t="s">
        <v>45</v>
      </c>
      <c r="F37" s="23">
        <v>1</v>
      </c>
      <c r="G37" s="8">
        <v>0</v>
      </c>
      <c r="H37" s="5">
        <f t="shared" si="1"/>
        <v>1</v>
      </c>
      <c r="I37" s="5" t="s">
        <v>142</v>
      </c>
    </row>
    <row r="38" spans="1:9" x14ac:dyDescent="0.2">
      <c r="A38" s="5">
        <v>29</v>
      </c>
      <c r="B38" s="4" t="s">
        <v>126</v>
      </c>
      <c r="C38" s="5" t="s">
        <v>75</v>
      </c>
      <c r="D38" s="7">
        <v>1650013582078</v>
      </c>
      <c r="E38" s="5" t="s">
        <v>76</v>
      </c>
      <c r="F38" s="23">
        <v>3</v>
      </c>
      <c r="G38" s="8">
        <v>0</v>
      </c>
      <c r="H38" s="5">
        <f t="shared" si="1"/>
        <v>3</v>
      </c>
      <c r="I38" s="5" t="s">
        <v>78</v>
      </c>
    </row>
    <row r="39" spans="1:9" x14ac:dyDescent="0.2">
      <c r="A39" s="5">
        <v>30</v>
      </c>
      <c r="B39" s="4" t="s">
        <v>138</v>
      </c>
      <c r="C39" s="5" t="s">
        <v>133</v>
      </c>
      <c r="D39" s="7">
        <v>5310009382013</v>
      </c>
      <c r="E39" s="7" t="s">
        <v>52</v>
      </c>
      <c r="F39" s="21">
        <v>2</v>
      </c>
      <c r="G39" s="5">
        <v>0</v>
      </c>
      <c r="H39" s="5">
        <v>2</v>
      </c>
      <c r="I39" s="5" t="s">
        <v>88</v>
      </c>
    </row>
  </sheetData>
  <sortState ref="A10:I39">
    <sortCondition ref="B10"/>
  </sortState>
  <mergeCells count="2">
    <mergeCell ref="D2:E2"/>
    <mergeCell ref="D5:F5"/>
  </mergeCells>
  <hyperlinks>
    <hyperlink ref="C29" r:id="rId1" display="https://mroapps.hill.af.mil/componentWhereUsed/index.asp?REMEMBER=FALSE&amp;PARENTORG=100&amp;ITEMNO=MS16625-1106&amp;PLANT=50&amp;ORGANIZATION=all&amp;MEMORY=FALSE&amp;DATABASE=MAIN&amp;SSO=TRUE&amp;ACTION=QUERY"/>
  </hyperlinks>
  <pageMargins left="0.7" right="0.7" top="0.75" bottom="0.75" header="0.3" footer="0.3"/>
  <pageSetup orientation="landscape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workbookViewId="0">
      <selection activeCell="E34" sqref="E34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31.140625" bestFit="1" customWidth="1"/>
    <col min="6" max="6" width="5" bestFit="1" customWidth="1"/>
    <col min="7" max="7" width="9.28515625" bestFit="1" customWidth="1"/>
    <col min="8" max="9" width="10.5703125" bestFit="1" customWidth="1"/>
  </cols>
  <sheetData>
    <row r="1" spans="1:9" x14ac:dyDescent="0.2">
      <c r="A1" s="9"/>
      <c r="B1" s="9"/>
      <c r="C1" s="28" t="s">
        <v>3</v>
      </c>
      <c r="D1" s="11" t="s">
        <v>103</v>
      </c>
      <c r="E1" s="12"/>
      <c r="F1" s="12"/>
      <c r="G1" s="13" t="s">
        <v>4</v>
      </c>
      <c r="H1" s="16" t="s">
        <v>158</v>
      </c>
    </row>
    <row r="2" spans="1:9" x14ac:dyDescent="0.2">
      <c r="A2" s="9"/>
      <c r="B2" s="9"/>
      <c r="C2" s="28" t="s">
        <v>6</v>
      </c>
      <c r="D2" s="29" t="s">
        <v>102</v>
      </c>
      <c r="E2" s="30"/>
      <c r="F2" s="12"/>
      <c r="G2" s="13" t="s">
        <v>7</v>
      </c>
      <c r="H2" s="25">
        <v>42016</v>
      </c>
    </row>
    <row r="3" spans="1:9" x14ac:dyDescent="0.2">
      <c r="A3" s="9"/>
      <c r="B3" s="9"/>
      <c r="C3" s="28" t="s">
        <v>8</v>
      </c>
      <c r="D3" s="15" t="s">
        <v>21</v>
      </c>
      <c r="E3" s="16" t="s">
        <v>176</v>
      </c>
      <c r="F3" s="12"/>
      <c r="G3" s="12"/>
      <c r="H3" s="12"/>
      <c r="I3" s="12"/>
    </row>
    <row r="4" spans="1:9" x14ac:dyDescent="0.2">
      <c r="A4" s="9"/>
      <c r="B4" s="9"/>
      <c r="C4" s="28" t="s">
        <v>9</v>
      </c>
      <c r="D4" s="2" t="s">
        <v>22</v>
      </c>
      <c r="E4" s="28"/>
      <c r="F4" s="12"/>
      <c r="G4" s="12"/>
      <c r="H4" s="12"/>
      <c r="I4" s="12"/>
    </row>
    <row r="5" spans="1:9" x14ac:dyDescent="0.2">
      <c r="A5" s="9"/>
      <c r="B5" s="16" t="s">
        <v>17</v>
      </c>
      <c r="C5" s="28" t="s">
        <v>10</v>
      </c>
      <c r="D5" s="31" t="s">
        <v>177</v>
      </c>
      <c r="E5" s="32"/>
      <c r="F5" s="32"/>
      <c r="G5" s="12"/>
      <c r="H5" s="12"/>
      <c r="I5" s="12"/>
    </row>
    <row r="6" spans="1:9" x14ac:dyDescent="0.2">
      <c r="A6" s="9"/>
      <c r="B6" s="16" t="s">
        <v>23</v>
      </c>
      <c r="C6" s="28" t="s">
        <v>11</v>
      </c>
      <c r="D6" s="15">
        <v>144</v>
      </c>
      <c r="E6" s="16" t="s">
        <v>54</v>
      </c>
      <c r="F6" s="12"/>
      <c r="G6" s="12"/>
      <c r="H6" s="12"/>
      <c r="I6" s="12"/>
    </row>
    <row r="7" spans="1:9" x14ac:dyDescent="0.2">
      <c r="A7" s="9"/>
      <c r="B7" s="9"/>
      <c r="C7" s="28" t="s">
        <v>12</v>
      </c>
      <c r="D7" s="15">
        <v>12</v>
      </c>
      <c r="F7" s="12"/>
      <c r="G7" s="12"/>
      <c r="H7" s="12"/>
      <c r="I7" s="12"/>
    </row>
    <row r="8" spans="1:9" x14ac:dyDescent="0.2">
      <c r="A8" s="9"/>
      <c r="B8" s="9"/>
      <c r="C8" s="28"/>
      <c r="D8" s="15"/>
      <c r="E8" s="12"/>
      <c r="F8" s="12"/>
      <c r="G8" s="12"/>
      <c r="H8" s="12"/>
      <c r="I8" s="12"/>
    </row>
    <row r="9" spans="1:9" x14ac:dyDescent="0.2">
      <c r="A9" s="4" t="s">
        <v>14</v>
      </c>
      <c r="B9" s="4" t="s">
        <v>16</v>
      </c>
      <c r="C9" s="4" t="s">
        <v>18</v>
      </c>
      <c r="D9" s="3" t="s">
        <v>0</v>
      </c>
      <c r="E9" s="4" t="s">
        <v>1</v>
      </c>
      <c r="F9" s="4" t="s">
        <v>2</v>
      </c>
      <c r="G9" s="4" t="s">
        <v>20</v>
      </c>
      <c r="H9" s="4" t="s">
        <v>15</v>
      </c>
    </row>
    <row r="10" spans="1:9" x14ac:dyDescent="0.2">
      <c r="A10" s="5">
        <v>1</v>
      </c>
      <c r="B10" s="4" t="s">
        <v>111</v>
      </c>
      <c r="C10" s="5" t="s">
        <v>49</v>
      </c>
      <c r="D10" s="7">
        <v>5331008045695</v>
      </c>
      <c r="E10" s="5" t="s">
        <v>45</v>
      </c>
      <c r="F10" s="23">
        <v>3</v>
      </c>
      <c r="G10" s="5">
        <v>3</v>
      </c>
      <c r="H10" s="5" t="s">
        <v>25</v>
      </c>
    </row>
    <row r="11" spans="1:9" x14ac:dyDescent="0.2">
      <c r="A11" s="26">
        <v>2</v>
      </c>
      <c r="B11" s="4" t="s">
        <v>163</v>
      </c>
      <c r="C11" s="5" t="s">
        <v>164</v>
      </c>
      <c r="D11" s="7">
        <v>5305005285293</v>
      </c>
      <c r="E11" s="5" t="s">
        <v>165</v>
      </c>
      <c r="F11" s="23">
        <v>6</v>
      </c>
      <c r="G11" s="23">
        <v>6</v>
      </c>
      <c r="H11" s="26" t="s">
        <v>34</v>
      </c>
    </row>
    <row r="12" spans="1:9" x14ac:dyDescent="0.2">
      <c r="A12" s="26">
        <v>3</v>
      </c>
      <c r="B12" s="4" t="s">
        <v>147</v>
      </c>
      <c r="C12" s="5" t="s">
        <v>148</v>
      </c>
      <c r="D12" s="7">
        <v>5310008575547</v>
      </c>
      <c r="E12" s="5" t="s">
        <v>172</v>
      </c>
      <c r="F12" s="23">
        <v>4</v>
      </c>
      <c r="G12" s="23">
        <v>4</v>
      </c>
      <c r="H12" s="26" t="s">
        <v>40</v>
      </c>
    </row>
    <row r="13" spans="1:9" x14ac:dyDescent="0.2">
      <c r="A13" s="5">
        <v>4</v>
      </c>
      <c r="B13" s="3" t="s">
        <v>105</v>
      </c>
      <c r="C13" s="5" t="s">
        <v>62</v>
      </c>
      <c r="D13" s="7">
        <v>5331005798108</v>
      </c>
      <c r="E13" s="5" t="s">
        <v>45</v>
      </c>
      <c r="F13" s="23">
        <v>1</v>
      </c>
      <c r="G13" s="5">
        <f>F13*1</f>
        <v>1</v>
      </c>
      <c r="H13" s="5" t="s">
        <v>36</v>
      </c>
    </row>
    <row r="14" spans="1:9" x14ac:dyDescent="0.2">
      <c r="A14" s="5">
        <v>5</v>
      </c>
      <c r="B14" s="4" t="s">
        <v>112</v>
      </c>
      <c r="C14" s="5" t="s">
        <v>83</v>
      </c>
      <c r="D14" s="7">
        <v>5330007203652</v>
      </c>
      <c r="E14" s="5" t="s">
        <v>47</v>
      </c>
      <c r="F14" s="23">
        <v>1</v>
      </c>
      <c r="G14" s="5">
        <f>F14*1</f>
        <v>1</v>
      </c>
      <c r="H14" s="5" t="s">
        <v>43</v>
      </c>
    </row>
    <row r="15" spans="1:9" x14ac:dyDescent="0.2">
      <c r="A15" s="5">
        <v>6</v>
      </c>
      <c r="B15" s="4" t="s">
        <v>109</v>
      </c>
      <c r="C15" s="5" t="s">
        <v>69</v>
      </c>
      <c r="D15" s="7">
        <v>5340004333253</v>
      </c>
      <c r="E15" s="5" t="s">
        <v>173</v>
      </c>
      <c r="F15" s="5">
        <v>2</v>
      </c>
      <c r="G15" s="5">
        <f>F15*1</f>
        <v>2</v>
      </c>
      <c r="H15" s="5" t="s">
        <v>71</v>
      </c>
    </row>
    <row r="16" spans="1:9" x14ac:dyDescent="0.2">
      <c r="A16" s="5">
        <v>7</v>
      </c>
      <c r="B16" s="4" t="s">
        <v>140</v>
      </c>
      <c r="C16" s="5" t="s">
        <v>136</v>
      </c>
      <c r="D16" s="7">
        <v>5935004967171</v>
      </c>
      <c r="E16" s="7" t="s">
        <v>137</v>
      </c>
      <c r="F16" s="21">
        <v>3</v>
      </c>
      <c r="G16" s="5">
        <v>3</v>
      </c>
      <c r="H16" s="5" t="s">
        <v>26</v>
      </c>
    </row>
    <row r="17" spans="1:8" x14ac:dyDescent="0.2">
      <c r="A17" s="5">
        <v>8</v>
      </c>
      <c r="B17" s="4" t="s">
        <v>128</v>
      </c>
      <c r="C17" s="5" t="s">
        <v>129</v>
      </c>
      <c r="D17" s="7">
        <v>5999001468592</v>
      </c>
      <c r="E17" s="5" t="s">
        <v>170</v>
      </c>
      <c r="F17" s="5">
        <v>3</v>
      </c>
      <c r="G17" s="5">
        <f t="shared" ref="G17:G25" si="0">F17*1</f>
        <v>3</v>
      </c>
      <c r="H17" s="5" t="s">
        <v>26</v>
      </c>
    </row>
    <row r="18" spans="1:8" x14ac:dyDescent="0.2">
      <c r="A18" s="5">
        <v>9</v>
      </c>
      <c r="B18" s="3" t="s">
        <v>107</v>
      </c>
      <c r="C18" s="5" t="s">
        <v>68</v>
      </c>
      <c r="D18" s="7">
        <v>5331008045694</v>
      </c>
      <c r="E18" s="5" t="s">
        <v>45</v>
      </c>
      <c r="F18" s="5">
        <v>3</v>
      </c>
      <c r="G18" s="5">
        <f t="shared" si="0"/>
        <v>3</v>
      </c>
      <c r="H18" s="5" t="s">
        <v>33</v>
      </c>
    </row>
    <row r="19" spans="1:8" x14ac:dyDescent="0.2">
      <c r="A19" s="5">
        <v>10</v>
      </c>
      <c r="B19" s="4" t="s">
        <v>110</v>
      </c>
      <c r="C19" s="5" t="s">
        <v>73</v>
      </c>
      <c r="D19" s="7">
        <v>5340008041245</v>
      </c>
      <c r="E19" s="5" t="s">
        <v>173</v>
      </c>
      <c r="F19" s="5">
        <v>3</v>
      </c>
      <c r="G19" s="5">
        <f t="shared" si="0"/>
        <v>3</v>
      </c>
      <c r="H19" s="5" t="s">
        <v>32</v>
      </c>
    </row>
    <row r="20" spans="1:8" x14ac:dyDescent="0.2">
      <c r="A20" s="5">
        <v>11</v>
      </c>
      <c r="B20" s="4" t="s">
        <v>115</v>
      </c>
      <c r="C20" s="5" t="s">
        <v>51</v>
      </c>
      <c r="D20" s="7">
        <v>5331006410231</v>
      </c>
      <c r="E20" s="5" t="s">
        <v>45</v>
      </c>
      <c r="F20" s="23">
        <v>1</v>
      </c>
      <c r="G20" s="5">
        <f t="shared" si="0"/>
        <v>1</v>
      </c>
      <c r="H20" s="5" t="s">
        <v>28</v>
      </c>
    </row>
    <row r="21" spans="1:8" x14ac:dyDescent="0.2">
      <c r="A21" s="5">
        <v>12</v>
      </c>
      <c r="B21" s="4" t="s">
        <v>114</v>
      </c>
      <c r="C21" s="5" t="s">
        <v>92</v>
      </c>
      <c r="D21" s="7">
        <v>5331008022130</v>
      </c>
      <c r="E21" s="5" t="s">
        <v>45</v>
      </c>
      <c r="F21" s="23">
        <v>2</v>
      </c>
      <c r="G21" s="5">
        <f t="shared" si="0"/>
        <v>2</v>
      </c>
      <c r="H21" s="5" t="s">
        <v>29</v>
      </c>
    </row>
    <row r="22" spans="1:8" x14ac:dyDescent="0.2">
      <c r="A22" s="5">
        <v>13</v>
      </c>
      <c r="B22" s="3" t="s">
        <v>106</v>
      </c>
      <c r="C22" s="5" t="s">
        <v>66</v>
      </c>
      <c r="D22" s="7">
        <v>5930008802312</v>
      </c>
      <c r="E22" s="5" t="s">
        <v>67</v>
      </c>
      <c r="F22" s="23">
        <v>1</v>
      </c>
      <c r="G22" s="5">
        <f t="shared" si="0"/>
        <v>1</v>
      </c>
      <c r="H22" s="5" t="s">
        <v>35</v>
      </c>
    </row>
    <row r="23" spans="1:8" x14ac:dyDescent="0.2">
      <c r="A23" s="5">
        <v>14</v>
      </c>
      <c r="B23" s="4" t="s">
        <v>116</v>
      </c>
      <c r="C23" s="5" t="s">
        <v>99</v>
      </c>
      <c r="D23" s="7">
        <v>5340004494491</v>
      </c>
      <c r="E23" s="5" t="s">
        <v>100</v>
      </c>
      <c r="F23" s="23">
        <v>1</v>
      </c>
      <c r="G23" s="5">
        <f t="shared" si="0"/>
        <v>1</v>
      </c>
      <c r="H23" s="5" t="s">
        <v>42</v>
      </c>
    </row>
    <row r="24" spans="1:8" x14ac:dyDescent="0.2">
      <c r="A24" s="5">
        <v>15</v>
      </c>
      <c r="B24" s="4" t="s">
        <v>113</v>
      </c>
      <c r="C24" s="5" t="s">
        <v>85</v>
      </c>
      <c r="D24" s="7">
        <v>5331005518441</v>
      </c>
      <c r="E24" s="5" t="s">
        <v>45</v>
      </c>
      <c r="F24" s="23">
        <v>1</v>
      </c>
      <c r="G24" s="5">
        <f t="shared" si="0"/>
        <v>1</v>
      </c>
      <c r="H24" s="5" t="s">
        <v>38</v>
      </c>
    </row>
    <row r="25" spans="1:8" x14ac:dyDescent="0.2">
      <c r="A25" s="5">
        <v>16</v>
      </c>
      <c r="B25" s="3" t="s">
        <v>108</v>
      </c>
      <c r="C25" s="5" t="s">
        <v>46</v>
      </c>
      <c r="D25" s="7">
        <v>5331012755902</v>
      </c>
      <c r="E25" s="5" t="s">
        <v>45</v>
      </c>
      <c r="F25" s="5">
        <v>2</v>
      </c>
      <c r="G25" s="5">
        <f t="shared" si="0"/>
        <v>2</v>
      </c>
      <c r="H25" s="5" t="s">
        <v>30</v>
      </c>
    </row>
    <row r="26" spans="1:8" x14ac:dyDescent="0.2">
      <c r="A26" s="26">
        <v>17</v>
      </c>
      <c r="B26" s="4" t="s">
        <v>144</v>
      </c>
      <c r="C26" s="5" t="s">
        <v>145</v>
      </c>
      <c r="D26" s="7">
        <v>5340010849550</v>
      </c>
      <c r="E26" s="5" t="s">
        <v>146</v>
      </c>
      <c r="F26" s="23">
        <v>1</v>
      </c>
      <c r="G26" s="23">
        <v>1</v>
      </c>
      <c r="H26" s="26" t="s">
        <v>153</v>
      </c>
    </row>
    <row r="27" spans="1:8" x14ac:dyDescent="0.2">
      <c r="A27" s="26">
        <v>18</v>
      </c>
      <c r="B27" s="4" t="s">
        <v>150</v>
      </c>
      <c r="C27" s="5" t="s">
        <v>151</v>
      </c>
      <c r="D27" s="7">
        <v>5315002979643</v>
      </c>
      <c r="E27" s="5" t="s">
        <v>178</v>
      </c>
      <c r="F27" s="23">
        <v>1</v>
      </c>
      <c r="G27" s="23">
        <v>1</v>
      </c>
      <c r="H27" s="26" t="s">
        <v>153</v>
      </c>
    </row>
    <row r="28" spans="1:8" x14ac:dyDescent="0.2">
      <c r="A28" s="5">
        <v>19</v>
      </c>
      <c r="B28" s="4" t="s">
        <v>157</v>
      </c>
      <c r="C28" s="5" t="s">
        <v>155</v>
      </c>
      <c r="D28" s="7">
        <v>5330010666777</v>
      </c>
      <c r="E28" s="5" t="s">
        <v>156</v>
      </c>
      <c r="F28" s="23">
        <v>1</v>
      </c>
      <c r="G28" s="5">
        <f>F28*1</f>
        <v>1</v>
      </c>
      <c r="H28" s="5" t="s">
        <v>34</v>
      </c>
    </row>
    <row r="29" spans="1:8" x14ac:dyDescent="0.2">
      <c r="A29" s="26">
        <v>20</v>
      </c>
      <c r="B29" s="4" t="s">
        <v>159</v>
      </c>
      <c r="C29" s="5" t="s">
        <v>160</v>
      </c>
      <c r="D29" s="7">
        <v>5305009484035</v>
      </c>
      <c r="E29" s="5" t="s">
        <v>179</v>
      </c>
      <c r="F29" s="23">
        <v>2</v>
      </c>
      <c r="G29" s="23">
        <v>2</v>
      </c>
      <c r="H29" s="26" t="s">
        <v>88</v>
      </c>
    </row>
    <row r="30" spans="1:8" x14ac:dyDescent="0.2">
      <c r="A30" s="26">
        <v>21</v>
      </c>
      <c r="B30" s="4" t="s">
        <v>162</v>
      </c>
      <c r="C30" s="5" t="s">
        <v>166</v>
      </c>
      <c r="D30" s="7">
        <v>5310006389857</v>
      </c>
      <c r="E30" s="5" t="s">
        <v>167</v>
      </c>
      <c r="F30" s="23">
        <v>4</v>
      </c>
      <c r="G30" s="23">
        <v>4</v>
      </c>
      <c r="H30" s="26" t="s">
        <v>40</v>
      </c>
    </row>
    <row r="31" spans="1:8" x14ac:dyDescent="0.2">
      <c r="A31" s="5">
        <v>22</v>
      </c>
      <c r="B31" s="4" t="s">
        <v>139</v>
      </c>
      <c r="C31" s="5" t="s">
        <v>134</v>
      </c>
      <c r="D31" s="7">
        <v>5315008812253</v>
      </c>
      <c r="E31" s="7" t="s">
        <v>180</v>
      </c>
      <c r="F31" s="21">
        <v>1</v>
      </c>
      <c r="G31" s="5">
        <v>1</v>
      </c>
      <c r="H31" s="5" t="s">
        <v>26</v>
      </c>
    </row>
    <row r="32" spans="1:8" x14ac:dyDescent="0.2">
      <c r="A32" s="5">
        <v>23</v>
      </c>
      <c r="B32" s="3" t="s">
        <v>104</v>
      </c>
      <c r="C32" s="5" t="s">
        <v>60</v>
      </c>
      <c r="D32" s="7">
        <v>5331005793158</v>
      </c>
      <c r="E32" s="5" t="s">
        <v>45</v>
      </c>
      <c r="F32" s="23">
        <v>2</v>
      </c>
      <c r="G32" s="5">
        <f t="shared" ref="G32:G41" si="1">F32*1</f>
        <v>2</v>
      </c>
      <c r="H32" s="5" t="s">
        <v>39</v>
      </c>
    </row>
    <row r="33" spans="1:8" x14ac:dyDescent="0.2">
      <c r="A33" s="5">
        <v>24</v>
      </c>
      <c r="B33" s="4" t="s">
        <v>118</v>
      </c>
      <c r="C33" s="5" t="s">
        <v>90</v>
      </c>
      <c r="D33" s="7">
        <v>5330008507490</v>
      </c>
      <c r="E33" s="5" t="s">
        <v>47</v>
      </c>
      <c r="F33" s="23">
        <v>2</v>
      </c>
      <c r="G33" s="5">
        <f t="shared" si="1"/>
        <v>2</v>
      </c>
      <c r="H33" s="5" t="s">
        <v>26</v>
      </c>
    </row>
    <row r="34" spans="1:8" x14ac:dyDescent="0.2">
      <c r="A34" s="5">
        <v>25</v>
      </c>
      <c r="B34" s="4" t="s">
        <v>119</v>
      </c>
      <c r="C34" s="5" t="s">
        <v>94</v>
      </c>
      <c r="D34" s="7">
        <v>5330010142932</v>
      </c>
      <c r="E34" s="5" t="s">
        <v>53</v>
      </c>
      <c r="F34" s="23">
        <v>1</v>
      </c>
      <c r="G34" s="5">
        <f t="shared" si="1"/>
        <v>1</v>
      </c>
      <c r="H34" s="5" t="s">
        <v>31</v>
      </c>
    </row>
    <row r="35" spans="1:8" x14ac:dyDescent="0.2">
      <c r="A35" s="5">
        <v>26</v>
      </c>
      <c r="B35" s="4" t="s">
        <v>120</v>
      </c>
      <c r="C35" s="5" t="s">
        <v>63</v>
      </c>
      <c r="D35" s="7">
        <v>5331006843419</v>
      </c>
      <c r="E35" s="5" t="s">
        <v>174</v>
      </c>
      <c r="F35" s="23">
        <v>1</v>
      </c>
      <c r="G35" s="5">
        <f t="shared" si="1"/>
        <v>1</v>
      </c>
      <c r="H35" s="5" t="s">
        <v>37</v>
      </c>
    </row>
    <row r="36" spans="1:8" x14ac:dyDescent="0.2">
      <c r="A36" s="5">
        <v>27</v>
      </c>
      <c r="B36" s="4" t="s">
        <v>121</v>
      </c>
      <c r="C36" s="5" t="s">
        <v>96</v>
      </c>
      <c r="D36" s="7">
        <v>5330010159700</v>
      </c>
      <c r="E36" s="5" t="s">
        <v>81</v>
      </c>
      <c r="F36" s="23">
        <v>1</v>
      </c>
      <c r="G36" s="5">
        <f t="shared" si="1"/>
        <v>1</v>
      </c>
      <c r="H36" s="5" t="s">
        <v>142</v>
      </c>
    </row>
    <row r="37" spans="1:8" x14ac:dyDescent="0.2">
      <c r="A37" s="5">
        <v>28</v>
      </c>
      <c r="B37" s="4" t="s">
        <v>122</v>
      </c>
      <c r="C37" s="5" t="s">
        <v>97</v>
      </c>
      <c r="D37" s="7">
        <v>4730010800928</v>
      </c>
      <c r="E37" s="5" t="s">
        <v>181</v>
      </c>
      <c r="F37" s="23">
        <v>1</v>
      </c>
      <c r="G37" s="5">
        <f t="shared" si="1"/>
        <v>1</v>
      </c>
      <c r="H37" s="5" t="s">
        <v>41</v>
      </c>
    </row>
    <row r="38" spans="1:8" x14ac:dyDescent="0.2">
      <c r="A38" s="5">
        <v>29</v>
      </c>
      <c r="B38" s="4" t="s">
        <v>123</v>
      </c>
      <c r="C38" s="5" t="s">
        <v>72</v>
      </c>
      <c r="D38" s="7">
        <v>5310008775798</v>
      </c>
      <c r="E38" s="5" t="s">
        <v>52</v>
      </c>
      <c r="F38" s="23">
        <v>1</v>
      </c>
      <c r="G38" s="5">
        <f t="shared" si="1"/>
        <v>1</v>
      </c>
      <c r="H38" s="5" t="s">
        <v>44</v>
      </c>
    </row>
    <row r="39" spans="1:8" x14ac:dyDescent="0.2">
      <c r="A39" s="5">
        <v>30</v>
      </c>
      <c r="B39" s="4" t="s">
        <v>124</v>
      </c>
      <c r="C39" s="5" t="s">
        <v>56</v>
      </c>
      <c r="D39" s="7">
        <v>5330005087950</v>
      </c>
      <c r="E39" s="5" t="s">
        <v>57</v>
      </c>
      <c r="F39" s="23">
        <v>2</v>
      </c>
      <c r="G39" s="5">
        <f t="shared" si="1"/>
        <v>2</v>
      </c>
      <c r="H39" s="5" t="s">
        <v>58</v>
      </c>
    </row>
    <row r="40" spans="1:8" x14ac:dyDescent="0.2">
      <c r="A40" s="5">
        <v>31</v>
      </c>
      <c r="B40" s="4" t="s">
        <v>125</v>
      </c>
      <c r="C40" s="5" t="s">
        <v>87</v>
      </c>
      <c r="D40" s="7">
        <v>5331006841185</v>
      </c>
      <c r="E40" s="5" t="s">
        <v>45</v>
      </c>
      <c r="F40" s="23">
        <v>1</v>
      </c>
      <c r="G40" s="5">
        <f t="shared" si="1"/>
        <v>1</v>
      </c>
      <c r="H40" s="5" t="s">
        <v>142</v>
      </c>
    </row>
    <row r="41" spans="1:8" x14ac:dyDescent="0.2">
      <c r="A41" s="5">
        <v>32</v>
      </c>
      <c r="B41" s="4" t="s">
        <v>126</v>
      </c>
      <c r="C41" s="5" t="s">
        <v>75</v>
      </c>
      <c r="D41" s="7">
        <v>1650013582078</v>
      </c>
      <c r="E41" s="5" t="s">
        <v>76</v>
      </c>
      <c r="F41" s="23">
        <v>3</v>
      </c>
      <c r="G41" s="5">
        <f t="shared" si="1"/>
        <v>3</v>
      </c>
      <c r="H41" s="5" t="s">
        <v>78</v>
      </c>
    </row>
    <row r="42" spans="1:8" x14ac:dyDescent="0.2">
      <c r="A42" s="5">
        <v>33</v>
      </c>
      <c r="B42" s="4" t="s">
        <v>138</v>
      </c>
      <c r="C42" s="5" t="s">
        <v>133</v>
      </c>
      <c r="D42" s="7">
        <v>5310009382013</v>
      </c>
      <c r="E42" s="7" t="s">
        <v>52</v>
      </c>
      <c r="F42" s="21">
        <v>2</v>
      </c>
      <c r="G42" s="5">
        <v>2</v>
      </c>
      <c r="H42" s="5" t="s">
        <v>88</v>
      </c>
    </row>
  </sheetData>
  <sortState ref="A10:I43">
    <sortCondition ref="B10"/>
  </sortState>
  <mergeCells count="2">
    <mergeCell ref="D2:E2"/>
    <mergeCell ref="D5:F5"/>
  </mergeCells>
  <hyperlinks>
    <hyperlink ref="C32" r:id="rId1" display="https://mroapps.hill.af.mil/componentWhereUsed/index.asp?REMEMBER=FALSE&amp;PARENTORG=100&amp;ITEMNO=MS16625-1106&amp;PLANT=50&amp;ORGANIZATION=all&amp;MEMORY=FALSE&amp;DATABASE=MAIN&amp;SSO=TRUE&amp;ACTION=QUERY"/>
  </hyperlinks>
  <pageMargins left="0.7" right="0.7" top="0.75" bottom="0.75" header="0.3" footer="0.3"/>
  <pageSetup orientation="landscape"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workbookViewId="0">
      <selection activeCell="H21" sqref="H21"/>
    </sheetView>
  </sheetViews>
  <sheetFormatPr defaultRowHeight="12.75" x14ac:dyDescent="0.2"/>
  <cols>
    <col min="2" max="2" width="14.5703125" bestFit="1" customWidth="1"/>
    <col min="3" max="3" width="14.140625" bestFit="1" customWidth="1"/>
    <col min="4" max="4" width="31.140625" bestFit="1" customWidth="1"/>
    <col min="8" max="8" width="10.5703125" bestFit="1" customWidth="1"/>
  </cols>
  <sheetData>
    <row r="1" spans="1:8" x14ac:dyDescent="0.2">
      <c r="A1" s="4" t="s">
        <v>16</v>
      </c>
      <c r="B1" s="4" t="s">
        <v>18</v>
      </c>
      <c r="C1" s="3" t="s">
        <v>0</v>
      </c>
      <c r="D1" s="4" t="s">
        <v>1</v>
      </c>
      <c r="E1" s="4" t="s">
        <v>2</v>
      </c>
      <c r="F1" s="4" t="s">
        <v>19</v>
      </c>
      <c r="G1" s="4" t="s">
        <v>20</v>
      </c>
      <c r="H1" s="4" t="s">
        <v>15</v>
      </c>
    </row>
    <row r="2" spans="1:8" x14ac:dyDescent="0.2">
      <c r="A2" s="4" t="s">
        <v>111</v>
      </c>
      <c r="B2" s="5" t="s">
        <v>49</v>
      </c>
      <c r="C2" s="7">
        <v>5331008045695</v>
      </c>
      <c r="D2" s="5" t="s">
        <v>45</v>
      </c>
      <c r="E2" s="23">
        <v>3</v>
      </c>
      <c r="F2" s="8">
        <v>0</v>
      </c>
      <c r="G2" s="5">
        <v>3</v>
      </c>
      <c r="H2" s="5" t="s">
        <v>25</v>
      </c>
    </row>
    <row r="3" spans="1:8" x14ac:dyDescent="0.2">
      <c r="A3" s="4" t="s">
        <v>163</v>
      </c>
      <c r="B3" s="5" t="s">
        <v>164</v>
      </c>
      <c r="C3" s="7">
        <v>5305005285293</v>
      </c>
      <c r="D3" s="5" t="s">
        <v>165</v>
      </c>
      <c r="E3" s="23">
        <v>6</v>
      </c>
      <c r="F3" s="8">
        <v>0</v>
      </c>
      <c r="G3" s="23">
        <v>6</v>
      </c>
      <c r="H3" s="26" t="s">
        <v>34</v>
      </c>
    </row>
    <row r="4" spans="1:8" x14ac:dyDescent="0.2">
      <c r="A4" s="4" t="s">
        <v>147</v>
      </c>
      <c r="B4" s="5" t="s">
        <v>148</v>
      </c>
      <c r="C4" s="7">
        <v>5310008575547</v>
      </c>
      <c r="D4" s="5" t="s">
        <v>172</v>
      </c>
      <c r="E4" s="23">
        <v>4</v>
      </c>
      <c r="F4" s="8">
        <v>0</v>
      </c>
      <c r="G4" s="23">
        <v>4</v>
      </c>
      <c r="H4" s="26" t="s">
        <v>40</v>
      </c>
    </row>
    <row r="5" spans="1:8" x14ac:dyDescent="0.2">
      <c r="A5" s="3" t="s">
        <v>105</v>
      </c>
      <c r="B5" s="5" t="s">
        <v>62</v>
      </c>
      <c r="C5" s="7">
        <v>5331005798108</v>
      </c>
      <c r="D5" s="5" t="s">
        <v>45</v>
      </c>
      <c r="E5" s="23">
        <v>1</v>
      </c>
      <c r="F5" s="8">
        <v>0</v>
      </c>
      <c r="G5" s="5">
        <f>E5*1</f>
        <v>1</v>
      </c>
      <c r="H5" s="5" t="s">
        <v>36</v>
      </c>
    </row>
    <row r="6" spans="1:8" x14ac:dyDescent="0.2">
      <c r="A6" s="4" t="s">
        <v>112</v>
      </c>
      <c r="B6" s="5" t="s">
        <v>83</v>
      </c>
      <c r="C6" s="7">
        <v>5330007203652</v>
      </c>
      <c r="D6" s="5" t="s">
        <v>47</v>
      </c>
      <c r="E6" s="23">
        <v>1</v>
      </c>
      <c r="F6" s="8">
        <v>0</v>
      </c>
      <c r="G6" s="5">
        <f>E6*1</f>
        <v>1</v>
      </c>
      <c r="H6" s="5" t="s">
        <v>43</v>
      </c>
    </row>
    <row r="7" spans="1:8" x14ac:dyDescent="0.2">
      <c r="A7" s="4" t="s">
        <v>109</v>
      </c>
      <c r="B7" s="5" t="s">
        <v>69</v>
      </c>
      <c r="C7" s="7">
        <v>5340004333253</v>
      </c>
      <c r="D7" s="5" t="s">
        <v>173</v>
      </c>
      <c r="E7" s="5">
        <v>2</v>
      </c>
      <c r="F7" s="8">
        <v>0</v>
      </c>
      <c r="G7" s="5">
        <f>E7*1</f>
        <v>2</v>
      </c>
      <c r="H7" s="5" t="s">
        <v>71</v>
      </c>
    </row>
    <row r="8" spans="1:8" x14ac:dyDescent="0.2">
      <c r="A8" s="4" t="s">
        <v>140</v>
      </c>
      <c r="B8" s="5" t="s">
        <v>136</v>
      </c>
      <c r="C8" s="7">
        <v>5935004967171</v>
      </c>
      <c r="D8" s="7" t="s">
        <v>171</v>
      </c>
      <c r="E8" s="21">
        <v>3</v>
      </c>
      <c r="F8" s="5">
        <v>0</v>
      </c>
      <c r="G8" s="5">
        <v>3</v>
      </c>
      <c r="H8" s="5" t="s">
        <v>26</v>
      </c>
    </row>
    <row r="9" spans="1:8" x14ac:dyDescent="0.2">
      <c r="A9" s="4" t="s">
        <v>128</v>
      </c>
      <c r="B9" s="5" t="s">
        <v>129</v>
      </c>
      <c r="C9" s="7">
        <v>5999001468592</v>
      </c>
      <c r="D9" s="5" t="s">
        <v>170</v>
      </c>
      <c r="E9" s="5">
        <v>3</v>
      </c>
      <c r="F9" s="8">
        <v>0</v>
      </c>
      <c r="G9" s="5">
        <f t="shared" ref="G9:G17" si="0">E9*1</f>
        <v>3</v>
      </c>
      <c r="H9" s="5" t="s">
        <v>26</v>
      </c>
    </row>
    <row r="10" spans="1:8" x14ac:dyDescent="0.2">
      <c r="A10" s="3" t="s">
        <v>107</v>
      </c>
      <c r="B10" s="5" t="s">
        <v>68</v>
      </c>
      <c r="C10" s="7">
        <v>5331008045694</v>
      </c>
      <c r="D10" s="5" t="s">
        <v>45</v>
      </c>
      <c r="E10" s="5">
        <v>3</v>
      </c>
      <c r="F10" s="8">
        <v>0</v>
      </c>
      <c r="G10" s="5">
        <f t="shared" si="0"/>
        <v>3</v>
      </c>
      <c r="H10" s="5" t="s">
        <v>33</v>
      </c>
    </row>
    <row r="11" spans="1:8" x14ac:dyDescent="0.2">
      <c r="A11" s="4" t="s">
        <v>110</v>
      </c>
      <c r="B11" s="5" t="s">
        <v>73</v>
      </c>
      <c r="C11" s="7">
        <v>5340008041245</v>
      </c>
      <c r="D11" s="5" t="s">
        <v>173</v>
      </c>
      <c r="E11" s="5">
        <v>3</v>
      </c>
      <c r="F11" s="8">
        <v>0</v>
      </c>
      <c r="G11" s="5">
        <f t="shared" si="0"/>
        <v>3</v>
      </c>
      <c r="H11" s="5" t="s">
        <v>32</v>
      </c>
    </row>
    <row r="12" spans="1:8" x14ac:dyDescent="0.2">
      <c r="A12" s="4" t="s">
        <v>115</v>
      </c>
      <c r="B12" s="5" t="s">
        <v>51</v>
      </c>
      <c r="C12" s="7">
        <v>5331006410231</v>
      </c>
      <c r="D12" s="5" t="s">
        <v>45</v>
      </c>
      <c r="E12" s="23">
        <v>1</v>
      </c>
      <c r="F12" s="8">
        <v>0</v>
      </c>
      <c r="G12" s="5">
        <f t="shared" si="0"/>
        <v>1</v>
      </c>
      <c r="H12" s="5" t="s">
        <v>28</v>
      </c>
    </row>
    <row r="13" spans="1:8" x14ac:dyDescent="0.2">
      <c r="A13" s="4" t="s">
        <v>114</v>
      </c>
      <c r="B13" s="5" t="s">
        <v>92</v>
      </c>
      <c r="C13" s="7">
        <v>5331008022130</v>
      </c>
      <c r="D13" s="5" t="s">
        <v>45</v>
      </c>
      <c r="E13" s="23">
        <v>2</v>
      </c>
      <c r="F13" s="8">
        <v>0</v>
      </c>
      <c r="G13" s="5">
        <f t="shared" si="0"/>
        <v>2</v>
      </c>
      <c r="H13" s="5" t="s">
        <v>29</v>
      </c>
    </row>
    <row r="14" spans="1:8" x14ac:dyDescent="0.2">
      <c r="A14" s="3" t="s">
        <v>106</v>
      </c>
      <c r="B14" s="5" t="s">
        <v>66</v>
      </c>
      <c r="C14" s="7">
        <v>5930008802312</v>
      </c>
      <c r="D14" s="5" t="s">
        <v>67</v>
      </c>
      <c r="E14" s="23">
        <v>1</v>
      </c>
      <c r="F14" s="8">
        <v>0</v>
      </c>
      <c r="G14" s="5">
        <f t="shared" si="0"/>
        <v>1</v>
      </c>
      <c r="H14" s="5" t="s">
        <v>35</v>
      </c>
    </row>
    <row r="15" spans="1:8" x14ac:dyDescent="0.2">
      <c r="A15" s="4" t="s">
        <v>116</v>
      </c>
      <c r="B15" s="5" t="s">
        <v>99</v>
      </c>
      <c r="C15" s="7">
        <v>5340004494491</v>
      </c>
      <c r="D15" s="5" t="s">
        <v>100</v>
      </c>
      <c r="E15" s="23">
        <v>1</v>
      </c>
      <c r="F15" s="8">
        <v>0</v>
      </c>
      <c r="G15" s="5">
        <f t="shared" si="0"/>
        <v>1</v>
      </c>
      <c r="H15" s="5" t="s">
        <v>42</v>
      </c>
    </row>
    <row r="16" spans="1:8" x14ac:dyDescent="0.2">
      <c r="A16" s="4" t="s">
        <v>113</v>
      </c>
      <c r="B16" s="5" t="s">
        <v>85</v>
      </c>
      <c r="C16" s="7">
        <v>5331005518441</v>
      </c>
      <c r="D16" s="5" t="s">
        <v>45</v>
      </c>
      <c r="E16" s="23">
        <v>1</v>
      </c>
      <c r="F16" s="8">
        <v>0</v>
      </c>
      <c r="G16" s="5">
        <f t="shared" si="0"/>
        <v>1</v>
      </c>
      <c r="H16" s="5" t="s">
        <v>38</v>
      </c>
    </row>
    <row r="17" spans="1:8" x14ac:dyDescent="0.2">
      <c r="A17" s="3" t="s">
        <v>108</v>
      </c>
      <c r="B17" s="5" t="s">
        <v>46</v>
      </c>
      <c r="C17" s="7">
        <v>5331012755902</v>
      </c>
      <c r="D17" s="5" t="s">
        <v>45</v>
      </c>
      <c r="E17" s="5">
        <v>2</v>
      </c>
      <c r="F17" s="8">
        <v>0</v>
      </c>
      <c r="G17" s="5">
        <f t="shared" si="0"/>
        <v>2</v>
      </c>
      <c r="H17" s="5" t="s">
        <v>30</v>
      </c>
    </row>
    <row r="18" spans="1:8" x14ac:dyDescent="0.2">
      <c r="A18" s="4" t="s">
        <v>144</v>
      </c>
      <c r="B18" s="5" t="s">
        <v>145</v>
      </c>
      <c r="C18" s="7">
        <v>5340010849550</v>
      </c>
      <c r="D18" s="5" t="s">
        <v>146</v>
      </c>
      <c r="E18" s="23">
        <v>1</v>
      </c>
      <c r="F18" s="8">
        <v>0</v>
      </c>
      <c r="G18" s="23">
        <v>1</v>
      </c>
      <c r="H18" s="26" t="s">
        <v>153</v>
      </c>
    </row>
    <row r="19" spans="1:8" x14ac:dyDescent="0.2">
      <c r="A19" s="4" t="s">
        <v>150</v>
      </c>
      <c r="B19" s="5" t="s">
        <v>151</v>
      </c>
      <c r="C19" s="7">
        <v>5315002979643</v>
      </c>
      <c r="D19" s="5" t="s">
        <v>169</v>
      </c>
      <c r="E19" s="23">
        <v>1</v>
      </c>
      <c r="F19" s="8">
        <v>0</v>
      </c>
      <c r="G19" s="23">
        <v>1</v>
      </c>
      <c r="H19" s="26" t="s">
        <v>153</v>
      </c>
    </row>
    <row r="20" spans="1:8" x14ac:dyDescent="0.2">
      <c r="A20" s="4" t="s">
        <v>157</v>
      </c>
      <c r="B20" s="5" t="s">
        <v>155</v>
      </c>
      <c r="C20" s="7">
        <v>5330010666777</v>
      </c>
      <c r="D20" s="5" t="s">
        <v>156</v>
      </c>
      <c r="E20" s="23">
        <v>1</v>
      </c>
      <c r="F20" s="8">
        <v>0</v>
      </c>
      <c r="G20" s="5">
        <f>E20*1</f>
        <v>1</v>
      </c>
      <c r="H20" s="5" t="s">
        <v>34</v>
      </c>
    </row>
    <row r="21" spans="1:8" x14ac:dyDescent="0.2">
      <c r="A21" s="4" t="s">
        <v>159</v>
      </c>
      <c r="B21" s="5" t="s">
        <v>160</v>
      </c>
      <c r="C21" s="7">
        <v>5305009484035</v>
      </c>
      <c r="D21" s="5" t="s">
        <v>161</v>
      </c>
      <c r="E21" s="23">
        <v>2</v>
      </c>
      <c r="F21" s="8">
        <v>0</v>
      </c>
      <c r="G21" s="23">
        <v>2</v>
      </c>
      <c r="H21" s="26" t="s">
        <v>88</v>
      </c>
    </row>
    <row r="22" spans="1:8" x14ac:dyDescent="0.2">
      <c r="A22" s="4" t="s">
        <v>162</v>
      </c>
      <c r="B22" s="5" t="s">
        <v>166</v>
      </c>
      <c r="C22" s="7">
        <v>5310006389857</v>
      </c>
      <c r="D22" s="5" t="s">
        <v>167</v>
      </c>
      <c r="E22" s="23">
        <v>4</v>
      </c>
      <c r="F22" s="8">
        <v>0</v>
      </c>
      <c r="G22" s="23">
        <v>4</v>
      </c>
      <c r="H22" s="26" t="s">
        <v>40</v>
      </c>
    </row>
    <row r="23" spans="1:8" x14ac:dyDescent="0.2">
      <c r="A23" s="4" t="s">
        <v>139</v>
      </c>
      <c r="B23" s="5" t="s">
        <v>134</v>
      </c>
      <c r="C23" s="7">
        <v>5315008812253</v>
      </c>
      <c r="D23" s="7" t="s">
        <v>135</v>
      </c>
      <c r="E23" s="21">
        <v>1</v>
      </c>
      <c r="F23" s="5">
        <v>0</v>
      </c>
      <c r="G23" s="5">
        <v>1</v>
      </c>
      <c r="H23" s="5" t="s">
        <v>26</v>
      </c>
    </row>
    <row r="24" spans="1:8" x14ac:dyDescent="0.2">
      <c r="A24" s="3" t="s">
        <v>104</v>
      </c>
      <c r="B24" s="5" t="s">
        <v>60</v>
      </c>
      <c r="C24" s="7">
        <v>5331005793158</v>
      </c>
      <c r="D24" s="5" t="s">
        <v>45</v>
      </c>
      <c r="E24" s="23">
        <v>2</v>
      </c>
      <c r="F24" s="8">
        <v>0</v>
      </c>
      <c r="G24" s="5">
        <f t="shared" ref="G24:G31" si="1">E24*1</f>
        <v>2</v>
      </c>
      <c r="H24" s="5" t="s">
        <v>39</v>
      </c>
    </row>
    <row r="25" spans="1:8" x14ac:dyDescent="0.2">
      <c r="A25" s="4" t="s">
        <v>118</v>
      </c>
      <c r="B25" s="5" t="s">
        <v>90</v>
      </c>
      <c r="C25" s="7">
        <v>5330008507490</v>
      </c>
      <c r="D25" s="5" t="s">
        <v>47</v>
      </c>
      <c r="E25" s="23">
        <v>2</v>
      </c>
      <c r="F25" s="8">
        <v>0</v>
      </c>
      <c r="G25" s="5">
        <f t="shared" si="1"/>
        <v>2</v>
      </c>
      <c r="H25" s="5" t="s">
        <v>26</v>
      </c>
    </row>
    <row r="26" spans="1:8" x14ac:dyDescent="0.2">
      <c r="A26" s="4" t="s">
        <v>119</v>
      </c>
      <c r="B26" s="5" t="s">
        <v>94</v>
      </c>
      <c r="C26" s="7">
        <v>5330010142932</v>
      </c>
      <c r="D26" s="5" t="s">
        <v>53</v>
      </c>
      <c r="E26" s="23">
        <v>1</v>
      </c>
      <c r="F26" s="8">
        <v>0</v>
      </c>
      <c r="G26" s="5">
        <f t="shared" si="1"/>
        <v>1</v>
      </c>
      <c r="H26" s="5" t="s">
        <v>31</v>
      </c>
    </row>
    <row r="27" spans="1:8" x14ac:dyDescent="0.2">
      <c r="A27" s="4" t="s">
        <v>120</v>
      </c>
      <c r="B27" s="5" t="s">
        <v>63</v>
      </c>
      <c r="C27" s="7">
        <v>5331006843419</v>
      </c>
      <c r="D27" s="5" t="s">
        <v>174</v>
      </c>
      <c r="E27" s="23">
        <v>1</v>
      </c>
      <c r="F27" s="8">
        <v>0</v>
      </c>
      <c r="G27" s="5">
        <f t="shared" si="1"/>
        <v>1</v>
      </c>
      <c r="H27" s="5" t="s">
        <v>37</v>
      </c>
    </row>
    <row r="28" spans="1:8" x14ac:dyDescent="0.2">
      <c r="A28" s="4" t="s">
        <v>122</v>
      </c>
      <c r="B28" s="5" t="s">
        <v>97</v>
      </c>
      <c r="C28" s="7">
        <v>4730010800928</v>
      </c>
      <c r="D28" s="5" t="s">
        <v>168</v>
      </c>
      <c r="E28" s="23">
        <v>1</v>
      </c>
      <c r="F28" s="8">
        <v>0</v>
      </c>
      <c r="G28" s="5">
        <f t="shared" si="1"/>
        <v>1</v>
      </c>
      <c r="H28" s="5" t="s">
        <v>41</v>
      </c>
    </row>
    <row r="29" spans="1:8" x14ac:dyDescent="0.2">
      <c r="A29" s="4" t="s">
        <v>123</v>
      </c>
      <c r="B29" s="5" t="s">
        <v>72</v>
      </c>
      <c r="C29" s="7">
        <v>5310008775798</v>
      </c>
      <c r="D29" s="5" t="s">
        <v>52</v>
      </c>
      <c r="E29" s="23">
        <v>1</v>
      </c>
      <c r="F29" s="8">
        <v>0</v>
      </c>
      <c r="G29" s="5">
        <f t="shared" si="1"/>
        <v>1</v>
      </c>
      <c r="H29" s="5" t="s">
        <v>44</v>
      </c>
    </row>
    <row r="30" spans="1:8" x14ac:dyDescent="0.2">
      <c r="A30" s="4" t="s">
        <v>124</v>
      </c>
      <c r="B30" s="5" t="s">
        <v>56</v>
      </c>
      <c r="C30" s="7">
        <v>5330005087950</v>
      </c>
      <c r="D30" s="5" t="s">
        <v>57</v>
      </c>
      <c r="E30" s="23">
        <v>2</v>
      </c>
      <c r="F30" s="8">
        <v>0</v>
      </c>
      <c r="G30" s="5">
        <f t="shared" si="1"/>
        <v>2</v>
      </c>
      <c r="H30" s="5" t="s">
        <v>58</v>
      </c>
    </row>
    <row r="31" spans="1:8" x14ac:dyDescent="0.2">
      <c r="A31" s="4" t="s">
        <v>126</v>
      </c>
      <c r="B31" s="5" t="s">
        <v>75</v>
      </c>
      <c r="C31" s="7">
        <v>1650013582078</v>
      </c>
      <c r="D31" s="5" t="s">
        <v>76</v>
      </c>
      <c r="E31" s="23">
        <v>3</v>
      </c>
      <c r="F31" s="8">
        <v>0</v>
      </c>
      <c r="G31" s="5">
        <f t="shared" si="1"/>
        <v>3</v>
      </c>
      <c r="H31" s="5" t="s">
        <v>78</v>
      </c>
    </row>
    <row r="32" spans="1:8" x14ac:dyDescent="0.2">
      <c r="A32" s="4" t="s">
        <v>138</v>
      </c>
      <c r="B32" s="5" t="s">
        <v>133</v>
      </c>
      <c r="C32" s="7">
        <v>5310009382013</v>
      </c>
      <c r="D32" s="7" t="s">
        <v>52</v>
      </c>
      <c r="E32" s="21">
        <v>2</v>
      </c>
      <c r="F32" s="5">
        <v>0</v>
      </c>
      <c r="G32" s="5">
        <v>2</v>
      </c>
      <c r="H32" s="5" t="s">
        <v>88</v>
      </c>
    </row>
  </sheetData>
  <hyperlinks>
    <hyperlink ref="B24" r:id="rId1" display="https://mroapps.hill.af.mil/componentWhereUsed/index.asp?REMEMBER=FALSE&amp;PARENTORG=100&amp;ITEMNO=MS16625-1106&amp;PLANT=50&amp;ORGANIZATION=all&amp;MEMORY=FALSE&amp;DATABASE=MAIN&amp;SSO=TRUE&amp;ACTION=QUERY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tabSelected="1" workbookViewId="0">
      <selection activeCell="E31" sqref="E31"/>
    </sheetView>
  </sheetViews>
  <sheetFormatPr defaultRowHeight="12.75" x14ac:dyDescent="0.2"/>
  <cols>
    <col min="1" max="1" width="5.42578125" bestFit="1" customWidth="1"/>
    <col min="2" max="2" width="14.5703125" bestFit="1" customWidth="1"/>
    <col min="3" max="3" width="14.140625" bestFit="1" customWidth="1"/>
    <col min="4" max="4" width="31.140625" bestFit="1" customWidth="1"/>
    <col min="5" max="5" width="5" bestFit="1" customWidth="1"/>
    <col min="6" max="6" width="6.140625" bestFit="1" customWidth="1"/>
    <col min="7" max="7" width="5.5703125" bestFit="1" customWidth="1"/>
    <col min="8" max="8" width="10.5703125" bestFit="1" customWidth="1"/>
  </cols>
  <sheetData>
    <row r="1" spans="1:8" x14ac:dyDescent="0.2">
      <c r="A1" s="4" t="s">
        <v>16</v>
      </c>
      <c r="B1" s="4" t="s">
        <v>18</v>
      </c>
      <c r="C1" s="3" t="s">
        <v>0</v>
      </c>
      <c r="D1" s="4" t="s">
        <v>1</v>
      </c>
      <c r="E1" s="4" t="s">
        <v>2</v>
      </c>
      <c r="F1" s="4" t="s">
        <v>19</v>
      </c>
      <c r="G1" s="4" t="s">
        <v>20</v>
      </c>
      <c r="H1" s="4" t="s">
        <v>15</v>
      </c>
    </row>
    <row r="2" spans="1:8" x14ac:dyDescent="0.2">
      <c r="A2" s="4" t="s">
        <v>111</v>
      </c>
      <c r="B2" s="5" t="s">
        <v>49</v>
      </c>
      <c r="C2" s="7">
        <v>5331008045695</v>
      </c>
      <c r="D2" s="5" t="s">
        <v>45</v>
      </c>
      <c r="E2" s="23">
        <v>3</v>
      </c>
      <c r="F2" s="8">
        <v>0</v>
      </c>
      <c r="G2" s="5">
        <v>3</v>
      </c>
      <c r="H2" s="5" t="s">
        <v>25</v>
      </c>
    </row>
    <row r="3" spans="1:8" x14ac:dyDescent="0.2">
      <c r="A3" s="4" t="s">
        <v>163</v>
      </c>
      <c r="B3" s="5" t="s">
        <v>164</v>
      </c>
      <c r="C3" s="7">
        <v>5305005285293</v>
      </c>
      <c r="D3" s="5" t="s">
        <v>165</v>
      </c>
      <c r="E3" s="23">
        <v>6</v>
      </c>
      <c r="F3" s="8">
        <v>0</v>
      </c>
      <c r="G3" s="23">
        <v>6</v>
      </c>
      <c r="H3" s="26" t="s">
        <v>34</v>
      </c>
    </row>
    <row r="4" spans="1:8" x14ac:dyDescent="0.2">
      <c r="A4" s="4" t="s">
        <v>147</v>
      </c>
      <c r="B4" s="5" t="s">
        <v>148</v>
      </c>
      <c r="C4" s="7">
        <v>5310008575547</v>
      </c>
      <c r="D4" s="5" t="s">
        <v>52</v>
      </c>
      <c r="E4" s="23">
        <v>4</v>
      </c>
      <c r="F4" s="8">
        <v>0</v>
      </c>
      <c r="G4" s="23">
        <v>4</v>
      </c>
      <c r="H4" s="26" t="s">
        <v>40</v>
      </c>
    </row>
    <row r="5" spans="1:8" x14ac:dyDescent="0.2">
      <c r="A5" s="3" t="s">
        <v>105</v>
      </c>
      <c r="B5" s="5" t="s">
        <v>62</v>
      </c>
      <c r="C5" s="7">
        <v>5331005798108</v>
      </c>
      <c r="D5" s="5" t="s">
        <v>45</v>
      </c>
      <c r="E5" s="23">
        <v>1</v>
      </c>
      <c r="F5" s="8">
        <v>0</v>
      </c>
      <c r="G5" s="5">
        <f>E5*1</f>
        <v>1</v>
      </c>
      <c r="H5" s="5" t="s">
        <v>36</v>
      </c>
    </row>
    <row r="6" spans="1:8" x14ac:dyDescent="0.2">
      <c r="A6" s="4" t="s">
        <v>112</v>
      </c>
      <c r="B6" s="5" t="s">
        <v>83</v>
      </c>
      <c r="C6" s="7">
        <v>5330007203652</v>
      </c>
      <c r="D6" s="5" t="s">
        <v>47</v>
      </c>
      <c r="E6" s="23">
        <v>1</v>
      </c>
      <c r="F6" s="8">
        <v>0</v>
      </c>
      <c r="G6" s="5">
        <f>E6*1</f>
        <v>1</v>
      </c>
      <c r="H6" s="5" t="s">
        <v>43</v>
      </c>
    </row>
    <row r="7" spans="1:8" x14ac:dyDescent="0.2">
      <c r="A7" s="4" t="s">
        <v>109</v>
      </c>
      <c r="B7" s="5" t="s">
        <v>69</v>
      </c>
      <c r="C7" s="7">
        <v>5340004333253</v>
      </c>
      <c r="D7" s="5" t="s">
        <v>173</v>
      </c>
      <c r="E7" s="5">
        <v>2</v>
      </c>
      <c r="F7" s="8">
        <v>0</v>
      </c>
      <c r="G7" s="5">
        <f>E7*1</f>
        <v>2</v>
      </c>
      <c r="H7" s="5" t="s">
        <v>71</v>
      </c>
    </row>
    <row r="8" spans="1:8" x14ac:dyDescent="0.2">
      <c r="A8" s="4" t="s">
        <v>140</v>
      </c>
      <c r="B8" s="5" t="s">
        <v>136</v>
      </c>
      <c r="C8" s="7">
        <v>5935004967171</v>
      </c>
      <c r="D8" s="7" t="s">
        <v>171</v>
      </c>
      <c r="E8" s="21">
        <v>3</v>
      </c>
      <c r="F8" s="5">
        <v>0</v>
      </c>
      <c r="G8" s="5">
        <v>3</v>
      </c>
      <c r="H8" s="5" t="s">
        <v>26</v>
      </c>
    </row>
    <row r="9" spans="1:8" x14ac:dyDescent="0.2">
      <c r="A9" s="4" t="s">
        <v>128</v>
      </c>
      <c r="B9" s="5" t="s">
        <v>129</v>
      </c>
      <c r="C9" s="7">
        <v>5999001468592</v>
      </c>
      <c r="D9" s="5" t="s">
        <v>175</v>
      </c>
      <c r="E9" s="5">
        <v>3</v>
      </c>
      <c r="F9" s="8">
        <v>0</v>
      </c>
      <c r="G9" s="5">
        <f t="shared" ref="G9:G17" si="0">E9*1</f>
        <v>3</v>
      </c>
      <c r="H9" s="5" t="s">
        <v>26</v>
      </c>
    </row>
    <row r="10" spans="1:8" x14ac:dyDescent="0.2">
      <c r="A10" s="3" t="s">
        <v>107</v>
      </c>
      <c r="B10" s="5" t="s">
        <v>68</v>
      </c>
      <c r="C10" s="7">
        <v>5331008045694</v>
      </c>
      <c r="D10" s="5" t="s">
        <v>45</v>
      </c>
      <c r="E10" s="5">
        <v>3</v>
      </c>
      <c r="F10" s="8">
        <v>0</v>
      </c>
      <c r="G10" s="5">
        <f t="shared" si="0"/>
        <v>3</v>
      </c>
      <c r="H10" s="5" t="s">
        <v>33</v>
      </c>
    </row>
    <row r="11" spans="1:8" x14ac:dyDescent="0.2">
      <c r="A11" s="4" t="s">
        <v>110</v>
      </c>
      <c r="B11" s="5" t="s">
        <v>73</v>
      </c>
      <c r="C11" s="7">
        <v>5340008041245</v>
      </c>
      <c r="D11" s="5" t="s">
        <v>173</v>
      </c>
      <c r="E11" s="5">
        <v>3</v>
      </c>
      <c r="F11" s="8">
        <v>0</v>
      </c>
      <c r="G11" s="5">
        <f t="shared" si="0"/>
        <v>3</v>
      </c>
      <c r="H11" s="5" t="s">
        <v>32</v>
      </c>
    </row>
    <row r="12" spans="1:8" x14ac:dyDescent="0.2">
      <c r="A12" s="4" t="s">
        <v>115</v>
      </c>
      <c r="B12" s="5" t="s">
        <v>51</v>
      </c>
      <c r="C12" s="7">
        <v>5331006410231</v>
      </c>
      <c r="D12" s="5" t="s">
        <v>45</v>
      </c>
      <c r="E12" s="23">
        <v>1</v>
      </c>
      <c r="F12" s="8">
        <v>0</v>
      </c>
      <c r="G12" s="5">
        <f t="shared" si="0"/>
        <v>1</v>
      </c>
      <c r="H12" s="5" t="s">
        <v>28</v>
      </c>
    </row>
    <row r="13" spans="1:8" x14ac:dyDescent="0.2">
      <c r="A13" s="4" t="s">
        <v>114</v>
      </c>
      <c r="B13" s="5" t="s">
        <v>92</v>
      </c>
      <c r="C13" s="7">
        <v>5331008022130</v>
      </c>
      <c r="D13" s="5" t="s">
        <v>45</v>
      </c>
      <c r="E13" s="23">
        <v>2</v>
      </c>
      <c r="F13" s="8">
        <v>0</v>
      </c>
      <c r="G13" s="5">
        <f t="shared" si="0"/>
        <v>2</v>
      </c>
      <c r="H13" s="5" t="s">
        <v>29</v>
      </c>
    </row>
    <row r="14" spans="1:8" x14ac:dyDescent="0.2">
      <c r="A14" s="3" t="s">
        <v>106</v>
      </c>
      <c r="B14" s="5" t="s">
        <v>66</v>
      </c>
      <c r="C14" s="7">
        <v>5930008802312</v>
      </c>
      <c r="D14" s="5" t="s">
        <v>67</v>
      </c>
      <c r="E14" s="23">
        <v>1</v>
      </c>
      <c r="F14" s="8">
        <v>0</v>
      </c>
      <c r="G14" s="5">
        <f t="shared" si="0"/>
        <v>1</v>
      </c>
      <c r="H14" s="5" t="s">
        <v>35</v>
      </c>
    </row>
    <row r="15" spans="1:8" x14ac:dyDescent="0.2">
      <c r="A15" s="4" t="s">
        <v>116</v>
      </c>
      <c r="B15" s="5" t="s">
        <v>99</v>
      </c>
      <c r="C15" s="7">
        <v>5340004494491</v>
      </c>
      <c r="D15" s="5" t="s">
        <v>100</v>
      </c>
      <c r="E15" s="23">
        <v>1</v>
      </c>
      <c r="F15" s="8">
        <v>0</v>
      </c>
      <c r="G15" s="5">
        <f t="shared" si="0"/>
        <v>1</v>
      </c>
      <c r="H15" s="5" t="s">
        <v>42</v>
      </c>
    </row>
    <row r="16" spans="1:8" x14ac:dyDescent="0.2">
      <c r="A16" s="4" t="s">
        <v>113</v>
      </c>
      <c r="B16" s="5" t="s">
        <v>85</v>
      </c>
      <c r="C16" s="7">
        <v>5331005518441</v>
      </c>
      <c r="D16" s="5" t="s">
        <v>45</v>
      </c>
      <c r="E16" s="23">
        <v>1</v>
      </c>
      <c r="F16" s="8">
        <v>0</v>
      </c>
      <c r="G16" s="5">
        <f t="shared" si="0"/>
        <v>1</v>
      </c>
      <c r="H16" s="5" t="s">
        <v>38</v>
      </c>
    </row>
    <row r="17" spans="1:8" x14ac:dyDescent="0.2">
      <c r="A17" s="3" t="s">
        <v>108</v>
      </c>
      <c r="B17" s="5" t="s">
        <v>46</v>
      </c>
      <c r="C17" s="7">
        <v>5331012755902</v>
      </c>
      <c r="D17" s="5" t="s">
        <v>45</v>
      </c>
      <c r="E17" s="5">
        <v>2</v>
      </c>
      <c r="F17" s="8">
        <v>0</v>
      </c>
      <c r="G17" s="5">
        <f t="shared" si="0"/>
        <v>2</v>
      </c>
      <c r="H17" s="5" t="s">
        <v>30</v>
      </c>
    </row>
    <row r="18" spans="1:8" x14ac:dyDescent="0.2">
      <c r="A18" s="4" t="s">
        <v>144</v>
      </c>
      <c r="B18" s="5" t="s">
        <v>145</v>
      </c>
      <c r="C18" s="7">
        <v>5340010849550</v>
      </c>
      <c r="D18" s="5" t="s">
        <v>146</v>
      </c>
      <c r="E18" s="23">
        <v>1</v>
      </c>
      <c r="F18" s="8">
        <v>0</v>
      </c>
      <c r="G18" s="23">
        <v>1</v>
      </c>
      <c r="H18" s="26" t="s">
        <v>153</v>
      </c>
    </row>
    <row r="19" spans="1:8" x14ac:dyDescent="0.2">
      <c r="A19" s="4" t="s">
        <v>150</v>
      </c>
      <c r="B19" s="5" t="s">
        <v>151</v>
      </c>
      <c r="C19" s="7">
        <v>5315002979643</v>
      </c>
      <c r="D19" s="5" t="s">
        <v>169</v>
      </c>
      <c r="E19" s="23">
        <v>1</v>
      </c>
      <c r="F19" s="8">
        <v>0</v>
      </c>
      <c r="G19" s="23">
        <v>1</v>
      </c>
      <c r="H19" s="26" t="s">
        <v>153</v>
      </c>
    </row>
    <row r="20" spans="1:8" x14ac:dyDescent="0.2">
      <c r="A20" s="4" t="s">
        <v>157</v>
      </c>
      <c r="B20" s="5" t="s">
        <v>155</v>
      </c>
      <c r="C20" s="7">
        <v>5330010666777</v>
      </c>
      <c r="D20" s="5" t="s">
        <v>156</v>
      </c>
      <c r="E20" s="23">
        <v>1</v>
      </c>
      <c r="F20" s="8">
        <v>0</v>
      </c>
      <c r="G20" s="5">
        <f>E20*1</f>
        <v>1</v>
      </c>
      <c r="H20" s="5" t="s">
        <v>34</v>
      </c>
    </row>
    <row r="21" spans="1:8" x14ac:dyDescent="0.2">
      <c r="A21" s="4" t="s">
        <v>159</v>
      </c>
      <c r="B21" s="5" t="s">
        <v>160</v>
      </c>
      <c r="C21" s="7">
        <v>5305009484035</v>
      </c>
      <c r="D21" s="5" t="s">
        <v>161</v>
      </c>
      <c r="E21" s="23">
        <v>2</v>
      </c>
      <c r="F21" s="8">
        <v>0</v>
      </c>
      <c r="G21" s="23">
        <v>2</v>
      </c>
      <c r="H21" s="26" t="s">
        <v>153</v>
      </c>
    </row>
    <row r="22" spans="1:8" x14ac:dyDescent="0.2">
      <c r="A22" s="4" t="s">
        <v>162</v>
      </c>
      <c r="B22" s="5" t="s">
        <v>166</v>
      </c>
      <c r="C22" s="7">
        <v>5310006389857</v>
      </c>
      <c r="D22" s="5" t="s">
        <v>167</v>
      </c>
      <c r="E22" s="23">
        <v>4</v>
      </c>
      <c r="F22" s="8">
        <v>0</v>
      </c>
      <c r="G22" s="23">
        <v>4</v>
      </c>
      <c r="H22" s="26" t="s">
        <v>40</v>
      </c>
    </row>
    <row r="23" spans="1:8" x14ac:dyDescent="0.2">
      <c r="A23" s="4" t="s">
        <v>139</v>
      </c>
      <c r="B23" s="5" t="s">
        <v>134</v>
      </c>
      <c r="C23" s="7">
        <v>5315008812253</v>
      </c>
      <c r="D23" s="7" t="s">
        <v>135</v>
      </c>
      <c r="E23" s="21">
        <v>1</v>
      </c>
      <c r="F23" s="5">
        <v>0</v>
      </c>
      <c r="G23" s="5">
        <v>1</v>
      </c>
      <c r="H23" s="5" t="s">
        <v>26</v>
      </c>
    </row>
    <row r="24" spans="1:8" x14ac:dyDescent="0.2">
      <c r="A24" s="3" t="s">
        <v>104</v>
      </c>
      <c r="B24" s="5" t="s">
        <v>60</v>
      </c>
      <c r="C24" s="7">
        <v>5331005793158</v>
      </c>
      <c r="D24" s="5" t="s">
        <v>45</v>
      </c>
      <c r="E24" s="23">
        <v>2</v>
      </c>
      <c r="F24" s="8">
        <v>0</v>
      </c>
      <c r="G24" s="5">
        <f t="shared" ref="G24:G33" si="1">E24*1</f>
        <v>2</v>
      </c>
      <c r="H24" s="5" t="s">
        <v>39</v>
      </c>
    </row>
    <row r="25" spans="1:8" x14ac:dyDescent="0.2">
      <c r="A25" s="4" t="s">
        <v>118</v>
      </c>
      <c r="B25" s="5" t="s">
        <v>90</v>
      </c>
      <c r="C25" s="7">
        <v>5330008507490</v>
      </c>
      <c r="D25" s="5" t="s">
        <v>47</v>
      </c>
      <c r="E25" s="23">
        <v>2</v>
      </c>
      <c r="F25" s="8">
        <v>0</v>
      </c>
      <c r="G25" s="5">
        <f t="shared" si="1"/>
        <v>2</v>
      </c>
      <c r="H25" s="5" t="s">
        <v>26</v>
      </c>
    </row>
    <row r="26" spans="1:8" x14ac:dyDescent="0.2">
      <c r="A26" s="4" t="s">
        <v>119</v>
      </c>
      <c r="B26" s="5" t="s">
        <v>94</v>
      </c>
      <c r="C26" s="7">
        <v>5330010142932</v>
      </c>
      <c r="D26" s="5" t="s">
        <v>53</v>
      </c>
      <c r="E26" s="23">
        <v>1</v>
      </c>
      <c r="F26" s="8">
        <v>0</v>
      </c>
      <c r="G26" s="5">
        <f t="shared" si="1"/>
        <v>1</v>
      </c>
      <c r="H26" s="5" t="s">
        <v>31</v>
      </c>
    </row>
    <row r="27" spans="1:8" x14ac:dyDescent="0.2">
      <c r="A27" s="4" t="s">
        <v>120</v>
      </c>
      <c r="B27" s="5" t="s">
        <v>63</v>
      </c>
      <c r="C27" s="7">
        <v>5331006843419</v>
      </c>
      <c r="D27" s="5" t="s">
        <v>174</v>
      </c>
      <c r="E27" s="23">
        <v>1</v>
      </c>
      <c r="F27" s="8">
        <v>0</v>
      </c>
      <c r="G27" s="5">
        <f t="shared" si="1"/>
        <v>1</v>
      </c>
      <c r="H27" s="5" t="s">
        <v>37</v>
      </c>
    </row>
    <row r="28" spans="1:8" x14ac:dyDescent="0.2">
      <c r="A28" s="4" t="s">
        <v>121</v>
      </c>
      <c r="B28" s="5" t="s">
        <v>96</v>
      </c>
      <c r="C28" s="7">
        <v>5330010159700</v>
      </c>
      <c r="D28" s="5" t="s">
        <v>81</v>
      </c>
      <c r="E28" s="23">
        <v>1</v>
      </c>
      <c r="F28" s="8">
        <v>0</v>
      </c>
      <c r="G28" s="5">
        <f t="shared" si="1"/>
        <v>1</v>
      </c>
      <c r="H28" s="5" t="s">
        <v>142</v>
      </c>
    </row>
    <row r="29" spans="1:8" x14ac:dyDescent="0.2">
      <c r="A29" s="4" t="s">
        <v>122</v>
      </c>
      <c r="B29" s="5" t="s">
        <v>97</v>
      </c>
      <c r="C29" s="7">
        <v>4730010800928</v>
      </c>
      <c r="D29" s="5" t="s">
        <v>168</v>
      </c>
      <c r="E29" s="23">
        <v>1</v>
      </c>
      <c r="F29" s="8">
        <v>0</v>
      </c>
      <c r="G29" s="5">
        <f t="shared" si="1"/>
        <v>1</v>
      </c>
      <c r="H29" s="5" t="s">
        <v>41</v>
      </c>
    </row>
    <row r="30" spans="1:8" x14ac:dyDescent="0.2">
      <c r="A30" s="4" t="s">
        <v>123</v>
      </c>
      <c r="B30" s="5" t="s">
        <v>72</v>
      </c>
      <c r="C30" s="7">
        <v>5310008775798</v>
      </c>
      <c r="D30" s="5" t="s">
        <v>52</v>
      </c>
      <c r="E30" s="23">
        <v>1</v>
      </c>
      <c r="F30" s="8">
        <v>0</v>
      </c>
      <c r="G30" s="5">
        <f t="shared" si="1"/>
        <v>1</v>
      </c>
      <c r="H30" s="5" t="s">
        <v>44</v>
      </c>
    </row>
    <row r="31" spans="1:8" x14ac:dyDescent="0.2">
      <c r="A31" s="4" t="s">
        <v>124</v>
      </c>
      <c r="B31" s="5" t="s">
        <v>56</v>
      </c>
      <c r="C31" s="7">
        <v>5330005087950</v>
      </c>
      <c r="D31" s="5" t="s">
        <v>57</v>
      </c>
      <c r="E31" s="23">
        <v>2</v>
      </c>
      <c r="F31" s="8">
        <v>0</v>
      </c>
      <c r="G31" s="5">
        <f t="shared" si="1"/>
        <v>2</v>
      </c>
      <c r="H31" s="5" t="s">
        <v>58</v>
      </c>
    </row>
    <row r="32" spans="1:8" x14ac:dyDescent="0.2">
      <c r="A32" s="4" t="s">
        <v>125</v>
      </c>
      <c r="B32" s="5" t="s">
        <v>87</v>
      </c>
      <c r="C32" s="7">
        <v>5331006841185</v>
      </c>
      <c r="D32" s="5" t="s">
        <v>45</v>
      </c>
      <c r="E32" s="23">
        <v>1</v>
      </c>
      <c r="F32" s="8">
        <v>0</v>
      </c>
      <c r="G32" s="5">
        <f t="shared" si="1"/>
        <v>1</v>
      </c>
      <c r="H32" s="5" t="s">
        <v>142</v>
      </c>
    </row>
    <row r="33" spans="1:8" x14ac:dyDescent="0.2">
      <c r="A33" s="4" t="s">
        <v>126</v>
      </c>
      <c r="B33" s="5" t="s">
        <v>75</v>
      </c>
      <c r="C33" s="7">
        <v>1650013582078</v>
      </c>
      <c r="D33" s="5" t="s">
        <v>76</v>
      </c>
      <c r="E33" s="23">
        <v>3</v>
      </c>
      <c r="F33" s="8">
        <v>0</v>
      </c>
      <c r="G33" s="5">
        <f t="shared" si="1"/>
        <v>3</v>
      </c>
      <c r="H33" s="5" t="s">
        <v>78</v>
      </c>
    </row>
    <row r="34" spans="1:8" x14ac:dyDescent="0.2">
      <c r="A34" s="4" t="s">
        <v>138</v>
      </c>
      <c r="B34" s="5" t="s">
        <v>133</v>
      </c>
      <c r="C34" s="7">
        <v>5310009382013</v>
      </c>
      <c r="D34" s="7" t="s">
        <v>52</v>
      </c>
      <c r="E34" s="21">
        <v>2</v>
      </c>
      <c r="F34" s="5">
        <v>0</v>
      </c>
      <c r="G34" s="5">
        <v>2</v>
      </c>
      <c r="H34" s="5" t="s">
        <v>88</v>
      </c>
    </row>
  </sheetData>
  <hyperlinks>
    <hyperlink ref="B24" r:id="rId1" display="https://mroapps.hill.af.mil/componentWhereUsed/index.asp?REMEMBER=FALSE&amp;PARENTORG=100&amp;ITEMNO=MS16625-1106&amp;PLANT=50&amp;ORGANIZATION=all&amp;MEMORY=FALSE&amp;DATABASE=MAIN&amp;SSO=TRUE&amp;ACTION=QUERY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Baseline</vt:lpstr>
      <vt:lpstr>Rev A</vt:lpstr>
      <vt:lpstr>Rev B</vt:lpstr>
      <vt:lpstr>REV C</vt:lpstr>
      <vt:lpstr>REV D</vt:lpstr>
      <vt:lpstr>REV E</vt:lpstr>
      <vt:lpstr>TBDB</vt:lpstr>
      <vt:lpstr>BGDB</vt:lpstr>
      <vt:lpstr>Baseline!Print_Area</vt:lpstr>
      <vt:lpstr>'Rev A'!Print_Area</vt:lpstr>
      <vt:lpstr>'Rev B'!Print_Area</vt:lpstr>
      <vt:lpstr>'REV C'!Print_Area</vt:lpstr>
      <vt:lpstr>'REV D'!Print_Area</vt:lpstr>
      <vt:lpstr>'REV E'!Print_Area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2015-08-06T11:42:58Z</cp:lastPrinted>
  <dcterms:created xsi:type="dcterms:W3CDTF">2004-09-30T17:31:35Z</dcterms:created>
  <dcterms:modified xsi:type="dcterms:W3CDTF">2016-01-28T16:43:37Z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ACCT03\wygalj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true</vt:bool>
  </property>
  <property fmtid="{D5CDD505-2E9C-101B-9397-08002B2CF9AE}" pid="8" name="Allow Footer Overwrite">
    <vt:bool>true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</Properties>
</file>